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ПУ 2 шт Экотехнопарк Михайловский\НА ТОРГИ\"/>
    </mc:Choice>
  </mc:AlternateContent>
  <bookViews>
    <workbookView xWindow="0" yWindow="0" windowWidth="17505" windowHeight="17100" tabRatio="688" activeTab="1"/>
  </bookViews>
  <sheets>
    <sheet name="Сводка затрат" sheetId="14" r:id="rId1"/>
    <sheet name="ССР" sheetId="19" r:id="rId2"/>
    <sheet name="ОСР 01-01 " sheetId="36" r:id="rId3"/>
    <sheet name="ОСР 02-01" sheetId="16" r:id="rId4"/>
    <sheet name="ОСР 09-01" sheetId="17" r:id="rId5"/>
    <sheet name="ОСР 12-01" sheetId="18" r:id="rId6"/>
    <sheet name="Источники ЦИ" sheetId="2" r:id="rId7"/>
    <sheet name="Цена МАТ и ОБ по ТКП" sheetId="15" r:id="rId8"/>
    <sheet name="12-01" sheetId="32" r:id="rId9"/>
    <sheet name="01-01_3ф ПУ с ТТ " sheetId="37" r:id="rId10"/>
    <sheet name="02-01 3ф ПУ с ТТ и ТН " sheetId="34" r:id="rId11"/>
    <sheet name="09-01-03_ПНР" sheetId="3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UTOEXEC" localSheetId="11">#REF!</definedName>
    <definedName name="\AUTOEXEC" localSheetId="8">#REF!</definedName>
    <definedName name="\AUTOEXEC" localSheetId="2">#REF!</definedName>
    <definedName name="\AUTOEXEC">#REF!</definedName>
    <definedName name="\k" localSheetId="8">#REF!</definedName>
    <definedName name="\k" localSheetId="2">#REF!</definedName>
    <definedName name="\k">#REF!</definedName>
    <definedName name="\m" localSheetId="8">#REF!</definedName>
    <definedName name="\m" localSheetId="2">#REF!</definedName>
    <definedName name="\m">#REF!</definedName>
    <definedName name="\m1" localSheetId="2">#REF!</definedName>
    <definedName name="\m1">#REF!</definedName>
    <definedName name="\n" localSheetId="2">#REF!</definedName>
    <definedName name="\n">#REF!</definedName>
    <definedName name="\s" localSheetId="2">#REF!</definedName>
    <definedName name="\s">#REF!</definedName>
    <definedName name="\z" localSheetId="2">#REF!</definedName>
    <definedName name="\z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a2" localSheetId="2">#REF!</definedName>
    <definedName name="______a2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a2" localSheetId="11">#REF!</definedName>
    <definedName name="____a2" localSheetId="8">#REF!</definedName>
    <definedName name="____a2" localSheetId="2">#REF!</definedName>
    <definedName name="____a2">#REF!</definedName>
    <definedName name="____A65560" localSheetId="11">[1]График!#REF!</definedName>
    <definedName name="____A65560" localSheetId="8">[1]График!#REF!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a2" localSheetId="11">#REF!</definedName>
    <definedName name="___a2" localSheetId="8">#REF!</definedName>
    <definedName name="___a2" localSheetId="2">#REF!</definedName>
    <definedName name="___a2">#REF!</definedName>
    <definedName name="___A65560" localSheetId="11">[1]График!#REF!</definedName>
    <definedName name="___A65560" localSheetId="8">[1]График!#REF!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a2" localSheetId="11">#REF!</definedName>
    <definedName name="__a2" localSheetId="8">#REF!</definedName>
    <definedName name="__a2" localSheetId="2">#REF!</definedName>
    <definedName name="__a2">#REF!</definedName>
    <definedName name="__A65560" localSheetId="11">[1]График!#REF!</definedName>
    <definedName name="__A65560" localSheetId="8">[1]График!#REF!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fn.BAHTTEXT" hidden="1">#NAME?</definedName>
    <definedName name="_1Excel_BuiltIn_Print_Area_2_1" localSheetId="11">#REF!</definedName>
    <definedName name="_1Excel_BuiltIn_Print_Area_2_1" localSheetId="8">#REF!</definedName>
    <definedName name="_1Excel_BuiltIn_Print_Area_2_1" localSheetId="2">#REF!</definedName>
    <definedName name="_1Excel_BuiltIn_Print_Area_2_1">#REF!</definedName>
    <definedName name="_2Excel_BuiltIn_Print_Area_2_1" localSheetId="11">#REF!</definedName>
    <definedName name="_2Excel_BuiltIn_Print_Area_2_1" localSheetId="8">#REF!</definedName>
    <definedName name="_2Excel_BuiltIn_Print_Area_2_1" localSheetId="2">#REF!</definedName>
    <definedName name="_2Excel_BuiltIn_Print_Area_2_1">#REF!</definedName>
    <definedName name="_a2" localSheetId="11">#REF!</definedName>
    <definedName name="_a2" localSheetId="8">#REF!</definedName>
    <definedName name="_a2" localSheetId="2">#REF!</definedName>
    <definedName name="_a2">#REF!</definedName>
    <definedName name="_A65560" localSheetId="11">[1]График!#REF!</definedName>
    <definedName name="_A65560" localSheetId="8">[1]График!#REF!</definedName>
    <definedName name="_A65560" localSheetId="2">[1]График!#REF!</definedName>
    <definedName name="_A65560">[1]График!#REF!</definedName>
    <definedName name="_AUTOEXEC" localSheetId="11">#REF!</definedName>
    <definedName name="_AUTOEXEC" localSheetId="8">#REF!</definedName>
    <definedName name="_AUTOEXEC" localSheetId="2">#REF!</definedName>
    <definedName name="_AUTOEXEC">#REF!</definedName>
    <definedName name="_AUTOEXEC___0" localSheetId="11">#REF!</definedName>
    <definedName name="_AUTOEXEC___0" localSheetId="8">#REF!</definedName>
    <definedName name="_AUTOEXEC___0" localSheetId="2">#REF!</definedName>
    <definedName name="_AUTOEXEC___0">#REF!</definedName>
    <definedName name="_AUTOEXEC___1" localSheetId="11">#REF!</definedName>
    <definedName name="_AUTOEXEC___1" localSheetId="8">#REF!</definedName>
    <definedName name="_AUTOEXEC___1" localSheetId="2">#REF!</definedName>
    <definedName name="_AUTOEXEC___1">#REF!</definedName>
    <definedName name="_AUTOEXEC___8" localSheetId="2">#REF!</definedName>
    <definedName name="_AUTOEXEC___8">#REF!</definedName>
    <definedName name="_AUTOEXEC___9" localSheetId="2">#REF!</definedName>
    <definedName name="_AUTOEXEC___9">#REF!</definedName>
    <definedName name="_E65560" localSheetId="2">[1]График!#REF!</definedName>
    <definedName name="_E65560">[1]График!#REF!</definedName>
    <definedName name="_k" localSheetId="11">#REF!</definedName>
    <definedName name="_k" localSheetId="8">#REF!</definedName>
    <definedName name="_k" localSheetId="2">#REF!</definedName>
    <definedName name="_k">#REF!</definedName>
    <definedName name="_k___0" localSheetId="11">#REF!</definedName>
    <definedName name="_k___0" localSheetId="8">#REF!</definedName>
    <definedName name="_k___0" localSheetId="2">#REF!</definedName>
    <definedName name="_k___0">#REF!</definedName>
    <definedName name="_k___1" localSheetId="11">#REF!</definedName>
    <definedName name="_k___1" localSheetId="8">#REF!</definedName>
    <definedName name="_k___1" localSheetId="2">#REF!</definedName>
    <definedName name="_k___1">#REF!</definedName>
    <definedName name="_k___8" localSheetId="2">#REF!</definedName>
    <definedName name="_k___8">#REF!</definedName>
    <definedName name="_k___9" localSheetId="2">#REF!</definedName>
    <definedName name="_k___9">#REF!</definedName>
    <definedName name="_m" localSheetId="2">#REF!</definedName>
    <definedName name="_m">#REF!</definedName>
    <definedName name="_m___0" localSheetId="2">#REF!</definedName>
    <definedName name="_m___0">#REF!</definedName>
    <definedName name="_m___1" localSheetId="2">#REF!</definedName>
    <definedName name="_m___1">#REF!</definedName>
    <definedName name="_m___8" localSheetId="2">#REF!</definedName>
    <definedName name="_m___8">#REF!</definedName>
    <definedName name="_m___9" localSheetId="2">#REF!</definedName>
    <definedName name="_m___9">#REF!</definedName>
    <definedName name="_s" localSheetId="2">#REF!</definedName>
    <definedName name="_s">#REF!</definedName>
    <definedName name="_s___0" localSheetId="2">#REF!</definedName>
    <definedName name="_s___0">#REF!</definedName>
    <definedName name="_s___1" localSheetId="2">#REF!</definedName>
    <definedName name="_s___1">#REF!</definedName>
    <definedName name="_s___8" localSheetId="2">#REF!</definedName>
    <definedName name="_s___8">#REF!</definedName>
    <definedName name="_s___9" localSheetId="2">#REF!</definedName>
    <definedName name="_s___9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z" localSheetId="2">#REF!</definedName>
    <definedName name="_z">#REF!</definedName>
    <definedName name="_z___0" localSheetId="2">#REF!</definedName>
    <definedName name="_z___0">#REF!</definedName>
    <definedName name="_z___1" localSheetId="2">#REF!</definedName>
    <definedName name="_z___1">#REF!</definedName>
    <definedName name="_z___8" localSheetId="2">#REF!</definedName>
    <definedName name="_z___8">#REF!</definedName>
    <definedName name="_z___9" localSheetId="2">#REF!</definedName>
    <definedName name="_z___9">#REF!</definedName>
    <definedName name="_xlnm._FilterDatabase" localSheetId="6" hidden="1">'Источники ЦИ'!$A$1:$H$36</definedName>
    <definedName name="A" localSheetId="11">#REF!</definedName>
    <definedName name="A" localSheetId="8">#REF!</definedName>
    <definedName name="A" localSheetId="2">#REF!</definedName>
    <definedName name="A">#REF!</definedName>
    <definedName name="a36_" localSheetId="11">#REF!</definedName>
    <definedName name="a36_" localSheetId="8">#REF!</definedName>
    <definedName name="a36_" localSheetId="2">#REF!</definedName>
    <definedName name="a36_">#REF!</definedName>
    <definedName name="aa" localSheetId="11">{0,"рублей";1,"рубль";2,"рубля";5,"рублей"}</definedName>
    <definedName name="aa" localSheetId="8">{0,"рублей";1,"рубль";2,"рубля";5,"рублей"}</definedName>
    <definedName name="aa">{0,"рублей";1,"рубль";2,"рубля";5,"рублей"}</definedName>
    <definedName name="BN" localSheetId="2">[2]мсн!#REF!</definedName>
    <definedName name="BN">[2]мсн!#REF!</definedName>
    <definedName name="BNNN" localSheetId="2">[2]мсн!#REF!</definedName>
    <definedName name="BNNN">[2]мсн!#REF!</definedName>
    <definedName name="cddd" localSheetId="11">{0,"рублей";1,"рубль";2,"рубля";5,"рублей"}</definedName>
    <definedName name="cddd" localSheetId="8">{0,"рублей";1,"рубль";2,"рубля";5,"рублей"}</definedName>
    <definedName name="cddd">{0,"рублей";1,"рубль";2,"рубля";5,"рублей"}</definedName>
    <definedName name="CnfName" localSheetId="2">[3]Лист1!#REF!</definedName>
    <definedName name="CnfName">[3]Лист1!#REF!</definedName>
    <definedName name="CnfName_1" localSheetId="2">[3]Обновление!#REF!</definedName>
    <definedName name="CnfName_1">[3]Обновление!#REF!</definedName>
    <definedName name="ConfName" localSheetId="2">[3]Лист1!#REF!</definedName>
    <definedName name="ConfName">[3]Лист1!#REF!</definedName>
    <definedName name="ConfName_1" localSheetId="2">[3]Обновление!#REF!</definedName>
    <definedName name="ConfName_1">[3]Обновление!#REF!</definedName>
    <definedName name="Database" localSheetId="11">#REF!</definedName>
    <definedName name="Database" localSheetId="8">#REF!</definedName>
    <definedName name="Database" localSheetId="2">#REF!</definedName>
    <definedName name="Database">#REF!</definedName>
    <definedName name="DateColJournal" localSheetId="11">#REF!</definedName>
    <definedName name="DateColJournal" localSheetId="8">#REF!</definedName>
    <definedName name="DateColJournal" localSheetId="2">#REF!</definedName>
    <definedName name="DateColJournal">#REF!</definedName>
    <definedName name="dck" localSheetId="11">[4]топография!#REF!</definedName>
    <definedName name="dck" localSheetId="8">[4]топография!#REF!</definedName>
    <definedName name="dck" localSheetId="2">[4]топография!#REF!</definedName>
    <definedName name="dck">[4]топография!#REF!</definedName>
    <definedName name="dddd" localSheetId="11">[2]мсн!#REF!</definedName>
    <definedName name="dddd" localSheetId="8">[2]мсн!#REF!</definedName>
    <definedName name="dddd" localSheetId="2">[2]мсн!#REF!</definedName>
    <definedName name="dddd">[2]мсн!#REF!</definedName>
    <definedName name="discont" localSheetId="11">#REF!</definedName>
    <definedName name="discont" localSheetId="8">#REF!</definedName>
    <definedName name="discont" localSheetId="2">#REF!</definedName>
    <definedName name="discont">#REF!</definedName>
    <definedName name="DM" localSheetId="11">#REF!</definedName>
    <definedName name="DM" localSheetId="8">#REF!</definedName>
    <definedName name="DM" localSheetId="2">#REF!</definedName>
    <definedName name="DM">#REF!</definedName>
    <definedName name="dsdsds" localSheetId="11">#REF!</definedName>
    <definedName name="dsdsds" localSheetId="8">#REF!</definedName>
    <definedName name="dsdsds" localSheetId="2">#REF!</definedName>
    <definedName name="dsdsds">#REF!</definedName>
    <definedName name="eeeeeerr" localSheetId="2">#REF!</definedName>
    <definedName name="eeeeeerr">#REF!</definedName>
    <definedName name="EILName" localSheetId="2">[3]Лист1!#REF!</definedName>
    <definedName name="EILName">[3]Лист1!#REF!</definedName>
    <definedName name="EILName_1" localSheetId="2">[3]Обновление!#REF!</definedName>
    <definedName name="EILName_1">[3]Обновление!#REF!</definedName>
    <definedName name="Excel_BuiltIn_Database" localSheetId="11">#REF!</definedName>
    <definedName name="Excel_BuiltIn_Database" localSheetId="8">#REF!</definedName>
    <definedName name="Excel_BuiltIn_Database" localSheetId="2">#REF!</definedName>
    <definedName name="Excel_BuiltIn_Database">#REF!</definedName>
    <definedName name="Excel_BuiltIn_Print_Area_1" localSheetId="11">#REF!</definedName>
    <definedName name="Excel_BuiltIn_Print_Area_1" localSheetId="8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11">#REF!</definedName>
    <definedName name="Excel_BuiltIn_Print_Area_2" localSheetId="8">#REF!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11">#REF!</definedName>
    <definedName name="Excel_BuiltIn_Print_Area_3" localSheetId="8">#REF!</definedName>
    <definedName name="Excel_BuiltIn_Print_Area_3" localSheetId="2">#REF!</definedName>
    <definedName name="Excel_BuiltIn_Print_Area_3">#REF!</definedName>
    <definedName name="Excel_BuiltIn_Print_Area_6" localSheetId="11">#REF!</definedName>
    <definedName name="Excel_BuiltIn_Print_Area_6" localSheetId="8">#REF!</definedName>
    <definedName name="Excel_BuiltIn_Print_Area_6" localSheetId="2">#REF!</definedName>
    <definedName name="Excel_BuiltIn_Print_Area_6">#REF!</definedName>
    <definedName name="Excel_BuiltIn_Print_Titles_2" localSheetId="11">#REF!</definedName>
    <definedName name="Excel_BuiltIn_Print_Titles_2" localSheetId="8">#REF!</definedName>
    <definedName name="Excel_BuiltIn_Print_Titles_2" localSheetId="2">#REF!</definedName>
    <definedName name="Excel_BuiltIn_Print_Titles_2">#REF!</definedName>
    <definedName name="ffff" localSheetId="2">#REF!</definedName>
    <definedName name="ffff">#REF!</definedName>
    <definedName name="G_S" localSheetId="2">#REF!</definedName>
    <definedName name="G_S">#REF!</definedName>
    <definedName name="G_s_" localSheetId="2">#REF!</definedName>
    <definedName name="G_s_">#REF!</definedName>
    <definedName name="G_s_s" localSheetId="2">#REF!</definedName>
    <definedName name="G_s_s">#REF!</definedName>
    <definedName name="GS" localSheetId="2">#REF!</definedName>
    <definedName name="GS">#REF!</definedName>
    <definedName name="GS_" localSheetId="2">#REF!</definedName>
    <definedName name="GS_">#REF!</definedName>
    <definedName name="Header1" localSheetId="11" hidden="1">IF(COUNTA(#REF!)=0,0,INDEX(#REF!,MATCH(ROW(#REF!),#REF!,TRUE)))+1</definedName>
    <definedName name="Header1" localSheetId="8" hidden="1">IF(COUNTA(#REF!)=0,0,INDEX(#REF!,MATCH(ROW(#REF!),#REF!,TRUE)))+1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11" hidden="1">[5]!Header1-1 &amp; "." &amp; MAX(1,COUNTA(INDEX(#REF!,MATCH([5]!Header1-1,#REF!,FALSE)):#REF!))</definedName>
    <definedName name="Header2" localSheetId="8" hidden="1">'12-01'!Header1-1 &amp; "." &amp; MAX(1,COUNTA(INDEX(#REF!,MATCH('12-01'!Header1-1,#REF!,FALSE)):#REF!))</definedName>
    <definedName name="Header2" localSheetId="2" hidden="1">'ОСР 01-01 '!Header1-1 &amp; "." &amp; MAX(1,COUNTA(INDEX(#REF!,MATCH('ОСР 01-01 '!Header1-1,#REF!,FALSE)):#REF!))</definedName>
    <definedName name="Header2" hidden="1">[0]!Header1-1 &amp; "." &amp; MAX(1,COUNTA(INDEX(#REF!,MATCH([0]!Header1-1,#REF!,FALSE)):#REF!))</definedName>
    <definedName name="hhhhhhhhhhh" localSheetId="11">#REF!</definedName>
    <definedName name="hhhhhhhhhhh" localSheetId="8">#REF!</definedName>
    <definedName name="hhhhhhhhhhh" localSheetId="2">#REF!</definedName>
    <definedName name="hhhhhhhhhhh">#REF!</definedName>
    <definedName name="hPriceRange" localSheetId="11">[3]Лист1!#REF!</definedName>
    <definedName name="hPriceRange" localSheetId="8">[3]Лист1!#REF!</definedName>
    <definedName name="hPriceRange" localSheetId="2">[3]Лист1!#REF!</definedName>
    <definedName name="hPriceRange">[3]Лист1!#REF!</definedName>
    <definedName name="hPriceRange_1" localSheetId="11">[3]Цена!#REF!</definedName>
    <definedName name="hPriceRange_1" localSheetId="8">[3]Цена!#REF!</definedName>
    <definedName name="hPriceRange_1" localSheetId="2">[3]Цена!#REF!</definedName>
    <definedName name="hPriceRange_1">[3]Цена!#REF!</definedName>
    <definedName name="idPriceColumn" localSheetId="11">[3]Лист1!#REF!</definedName>
    <definedName name="idPriceColumn" localSheetId="8">[3]Лист1!#REF!</definedName>
    <definedName name="idPriceColumn" localSheetId="2">[3]Лист1!#REF!</definedName>
    <definedName name="idPriceColumn">[3]Лист1!#REF!</definedName>
    <definedName name="idPriceColumn_1" localSheetId="11">[3]Цена!#REF!</definedName>
    <definedName name="idPriceColumn_1" localSheetId="8">[3]Цена!#REF!</definedName>
    <definedName name="idPriceColumn_1" localSheetId="2">[3]Цена!#REF!</definedName>
    <definedName name="idPriceColumn_1">[3]Цена!#REF!</definedName>
    <definedName name="infl" localSheetId="11">[6]ПДР!#REF!</definedName>
    <definedName name="infl" localSheetId="8">[6]ПДР!#REF!</definedName>
    <definedName name="infl" localSheetId="2">[6]ПДР!#REF!</definedName>
    <definedName name="infl">[6]ПДР!#REF!</definedName>
    <definedName name="Itog" localSheetId="11">#REF!</definedName>
    <definedName name="Itog" localSheetId="8">#REF!</definedName>
    <definedName name="Itog" localSheetId="2">#REF!</definedName>
    <definedName name="Itog">#REF!</definedName>
    <definedName name="jlkjklj" localSheetId="11">#REF!</definedName>
    <definedName name="jlkjklj" localSheetId="8">#REF!</definedName>
    <definedName name="jlkjklj" localSheetId="2">#REF!</definedName>
    <definedName name="jlkjklj">#REF!</definedName>
    <definedName name="kp" localSheetId="11">[6]ПДР!#REF!</definedName>
    <definedName name="kp" localSheetId="8">[6]ПДР!#REF!</definedName>
    <definedName name="kp" localSheetId="2">[6]ПДР!#REF!</definedName>
    <definedName name="kp">[6]ПДР!#REF!</definedName>
    <definedName name="Language">[7]Финплан!$J$1</definedName>
    <definedName name="mau" localSheetId="11">#REF!</definedName>
    <definedName name="mau" localSheetId="8">#REF!</definedName>
    <definedName name="mau" localSheetId="2">#REF!</definedName>
    <definedName name="mau">#REF!</definedName>
    <definedName name="max" localSheetId="11">#REF!</definedName>
    <definedName name="max" localSheetId="8">#REF!</definedName>
    <definedName name="max" localSheetId="2">#REF!</definedName>
    <definedName name="max">#REF!</definedName>
    <definedName name="med" localSheetId="11">#REF!</definedName>
    <definedName name="med" localSheetId="8">#REF!</definedName>
    <definedName name="med" localSheetId="2">#REF!</definedName>
    <definedName name="med">#REF!</definedName>
    <definedName name="min" localSheetId="2">#REF!</definedName>
    <definedName name="min">#REF!</definedName>
    <definedName name="mmmm" localSheetId="2">#REF!</definedName>
    <definedName name="mmmm">#REF!</definedName>
    <definedName name="n_1" localSheetId="11">{"","одинz","дваz","триz","четыреz","пятьz","шестьz","семьz","восемьz","девятьz"}</definedName>
    <definedName name="n_1" localSheetId="8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1">{"";1;"двадцатьz";"тридцатьz";"сорокz";"пятьдесятz";"шестьдесятz";"семьдесятz";"восемьдесятz";"девяностоz"}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1">{"","стоz","двестиz","тристаz","четырестаz","пятьсотz","шестьсотz","семьсотz","восемьсотz","девятьсотz"}</definedName>
    <definedName name="n_4" localSheetId="8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1">{"","однаz","двеz","триz","четыреz","пятьz","шестьz","семьz","восемьz","девятьz"}</definedName>
    <definedName name="n_5" localSheetId="8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11">IF('09-01-03_ПНР'!n_3=1,'09-01-03_ПНР'!n_2,'09-01-03_ПНР'!n_3&amp;'09-01-03_ПНР'!n_1)</definedName>
    <definedName name="n0x" localSheetId="8">IF('12-01'!n_3=1,'12-01'!n_2,'12-01'!n_3&amp;'12-01'!n_1)</definedName>
    <definedName name="n0x">IF(n_3=1,n_2,n_3&amp;n_1)</definedName>
    <definedName name="n1x" localSheetId="11">IF('09-01-03_ПНР'!n_3=1,'09-01-03_ПНР'!n_2,'09-01-03_ПНР'!n_3&amp;'09-01-03_ПНР'!n_5)</definedName>
    <definedName name="n1x" localSheetId="8">IF('12-01'!n_3=1,'12-01'!n_2,'12-01'!n_3&amp;'12-01'!n_5)</definedName>
    <definedName name="n1x">IF(n_3=1,n_2,n_3&amp;n_5)</definedName>
    <definedName name="Nalog" localSheetId="11">#REF!</definedName>
    <definedName name="Nalog" localSheetId="8">#REF!</definedName>
    <definedName name="Nalog" localSheetId="2">#REF!</definedName>
    <definedName name="Nalog">#REF!</definedName>
    <definedName name="nsx" localSheetId="11">{0,"тысяч ";1,"тысяча ";2,"тысячи ";5,"тысяч "}</definedName>
    <definedName name="nsx" localSheetId="8">{0,"тысяч ";1,"тысяча ";2,"тысячи ";5,"тысяч "}</definedName>
    <definedName name="nsx">{0,"тысяч ";1,"тысяча ";2,"тысячи ";5,"тысяч "}</definedName>
    <definedName name="NumColJournal" localSheetId="11">#REF!</definedName>
    <definedName name="NumColJournal" localSheetId="8">#REF!</definedName>
    <definedName name="NumColJournal" localSheetId="2">#REF!</definedName>
    <definedName name="NumColJournal">#REF!</definedName>
    <definedName name="Obj" localSheetId="11">#REF!</definedName>
    <definedName name="Obj" localSheetId="8">#REF!</definedName>
    <definedName name="Obj" localSheetId="2">#REF!</definedName>
    <definedName name="Obj">#REF!</definedName>
    <definedName name="OELName" localSheetId="11">[3]Лист1!#REF!</definedName>
    <definedName name="OELName" localSheetId="8">[3]Лист1!#REF!</definedName>
    <definedName name="OELName" localSheetId="2">[3]Лист1!#REF!</definedName>
    <definedName name="OELName">[3]Лист1!#REF!</definedName>
    <definedName name="OELName_1" localSheetId="11">[3]Обновление!#REF!</definedName>
    <definedName name="OELName_1" localSheetId="8">[3]Обновление!#REF!</definedName>
    <definedName name="OELName_1" localSheetId="2">[3]Обновление!#REF!</definedName>
    <definedName name="OELName_1">[3]Обновление!#REF!</definedName>
    <definedName name="OPLName" localSheetId="11">[3]Лист1!#REF!</definedName>
    <definedName name="OPLName" localSheetId="8">[3]Лист1!#REF!</definedName>
    <definedName name="OPLName" localSheetId="2">[3]Лист1!#REF!</definedName>
    <definedName name="OPLName">[3]Лист1!#REF!</definedName>
    <definedName name="OPLName_1" localSheetId="11">[3]Обновление!#REF!</definedName>
    <definedName name="OPLName_1" localSheetId="8">[3]Обновление!#REF!</definedName>
    <definedName name="OPLName_1" localSheetId="2">[3]Обновление!#REF!</definedName>
    <definedName name="OPLName_1">[3]Обновление!#REF!</definedName>
    <definedName name="p" localSheetId="2">[3]Лист1!#REF!</definedName>
    <definedName name="p">[3]Лист1!#REF!</definedName>
    <definedName name="p_1" localSheetId="2">[3]Product!#REF!</definedName>
    <definedName name="p_1">[3]Product!#REF!</definedName>
    <definedName name="PriceRange" localSheetId="2">[3]Лист1!#REF!</definedName>
    <definedName name="PriceRange">[3]Лист1!#REF!</definedName>
    <definedName name="PriceRange_1" localSheetId="2">[3]Цена!#REF!</definedName>
    <definedName name="PriceRange_1">[3]Цена!#REF!</definedName>
    <definedName name="Print_Area" localSheetId="11">#REF!</definedName>
    <definedName name="Print_Area" localSheetId="8">#REF!</definedName>
    <definedName name="Print_Area" localSheetId="2">#REF!</definedName>
    <definedName name="Print_Area">#REF!</definedName>
    <definedName name="propis" localSheetId="11">#REF!</definedName>
    <definedName name="propis" localSheetId="8">#REF!</definedName>
    <definedName name="propis" localSheetId="2">#REF!</definedName>
    <definedName name="propis">#REF!</definedName>
    <definedName name="propis_ru">#N/A</definedName>
    <definedName name="rr" localSheetId="11">'[8]Пример расчета'!#REF!</definedName>
    <definedName name="rr" localSheetId="8">'[8]Пример расчета'!#REF!</definedName>
    <definedName name="rr" localSheetId="2">'[8]Пример расчета'!#REF!</definedName>
    <definedName name="rr">'[8]Пример расчета'!#REF!</definedName>
    <definedName name="rrrr" localSheetId="11">#REF!</definedName>
    <definedName name="rrrr" localSheetId="8">#REF!</definedName>
    <definedName name="rrrr" localSheetId="2">#REF!</definedName>
    <definedName name="rrrr">#REF!</definedName>
    <definedName name="SM" localSheetId="11">#REF!</definedName>
    <definedName name="SM" localSheetId="8">#REF!</definedName>
    <definedName name="SM" localSheetId="2">#REF!</definedName>
    <definedName name="SM">#REF!</definedName>
    <definedName name="SM_SM" localSheetId="11">#REF!</definedName>
    <definedName name="SM_SM" localSheetId="8">#REF!</definedName>
    <definedName name="SM_SM" localSheetId="2">#REF!</definedName>
    <definedName name="SM_SM">#REF!</definedName>
    <definedName name="SM_STO" localSheetId="11">'[9]93-110'!#REF!</definedName>
    <definedName name="SM_STO" localSheetId="8">'[9]93-110'!#REF!</definedName>
    <definedName name="SM_STO" localSheetId="2">'[9]93-110'!#REF!</definedName>
    <definedName name="SM_STO">'[9]93-110'!#REF!</definedName>
    <definedName name="SM_STO_1" localSheetId="11">'[10]СМЕТА проект'!#REF!</definedName>
    <definedName name="SM_STO_1" localSheetId="8">'[10]СМЕТА проект'!#REF!</definedName>
    <definedName name="SM_STO_1" localSheetId="2">'[10]СМЕТА проект'!#REF!</definedName>
    <definedName name="SM_STO_1">'[10]СМЕТА проект'!#REF!</definedName>
    <definedName name="SM_STO1" localSheetId="11">#REF!</definedName>
    <definedName name="SM_STO1" localSheetId="8">#REF!</definedName>
    <definedName name="SM_STO1" localSheetId="2">#REF!</definedName>
    <definedName name="SM_STO1">#REF!</definedName>
    <definedName name="SM_STO2" localSheetId="11">#REF!</definedName>
    <definedName name="SM_STO2" localSheetId="8">#REF!</definedName>
    <definedName name="SM_STO2" localSheetId="2">#REF!</definedName>
    <definedName name="SM_STO2">#REF!</definedName>
    <definedName name="SM_STO3" localSheetId="11">#REF!</definedName>
    <definedName name="SM_STO3" localSheetId="8">#REF!</definedName>
    <definedName name="SM_STO3" localSheetId="2">#REF!</definedName>
    <definedName name="SM_STO3">#REF!</definedName>
    <definedName name="Smmmmmmmmmmmmmmm" localSheetId="2">#REF!</definedName>
    <definedName name="Smmmmmmmmmmmmmmm">#REF!</definedName>
    <definedName name="ssss" localSheetId="2">#REF!</definedName>
    <definedName name="ssss">#REF!</definedName>
    <definedName name="SUM_" localSheetId="2">#REF!</definedName>
    <definedName name="SUM_">#REF!</definedName>
    <definedName name="SUM_1" localSheetId="2">#REF!</definedName>
    <definedName name="SUM_1">#REF!</definedName>
    <definedName name="sum_2" localSheetId="2">#REF!</definedName>
    <definedName name="sum_2">#REF!</definedName>
    <definedName name="SUM_3" localSheetId="2">#REF!</definedName>
    <definedName name="SUM_3">#REF!</definedName>
    <definedName name="SUM_31" localSheetId="2">#REF!</definedName>
    <definedName name="SUM_31">#REF!</definedName>
    <definedName name="title_1">[11]ПЭО!$B$3</definedName>
    <definedName name="tt" localSheetId="11">#REF!</definedName>
    <definedName name="tt" localSheetId="8">#REF!</definedName>
    <definedName name="tt" localSheetId="2">#REF!</definedName>
    <definedName name="tt">#REF!</definedName>
    <definedName name="ttt" localSheetId="11">#REF!</definedName>
    <definedName name="ttt" localSheetId="8">#REF!</definedName>
    <definedName name="ttt" localSheetId="2">#REF!</definedName>
    <definedName name="ttt">#REF!</definedName>
    <definedName name="tttt" localSheetId="11">#REF!</definedName>
    <definedName name="tttt" localSheetId="8">#REF!</definedName>
    <definedName name="tttt" localSheetId="2">#REF!</definedName>
    <definedName name="tttt">#REF!</definedName>
    <definedName name="USA" localSheetId="11">[12]Шкаф!#REF!</definedName>
    <definedName name="USA" localSheetId="8">[12]Шкаф!#REF!</definedName>
    <definedName name="USA" localSheetId="2">[12]Шкаф!#REF!</definedName>
    <definedName name="USA">[12]Шкаф!#REF!</definedName>
    <definedName name="USA_1" localSheetId="11">#REF!</definedName>
    <definedName name="USA_1" localSheetId="8">#REF!</definedName>
    <definedName name="USA_1" localSheetId="2">#REF!</definedName>
    <definedName name="USA_1">#REF!</definedName>
    <definedName name="uyu" localSheetId="11">#REF!</definedName>
    <definedName name="uyu" localSheetId="8">#REF!</definedName>
    <definedName name="uyu" localSheetId="2">#REF!</definedName>
    <definedName name="uyu">#REF!</definedName>
    <definedName name="wrn.протокол." localSheetId="11" hidden="1">{#N/A,#N/A,FALSE,"Откр.вод.(осн.)"}</definedName>
    <definedName name="wrn.протокол." localSheetId="8" hidden="1">{#N/A,#N/A,FALSE,"Откр.вод.(осн.)"}</definedName>
    <definedName name="wrn.протокол." hidden="1">{#N/A,#N/A,FALSE,"Откр.вод.(осн.)"}</definedName>
    <definedName name="yuu" localSheetId="11">#REF!</definedName>
    <definedName name="yuu" localSheetId="8">#REF!</definedName>
    <definedName name="yuu" localSheetId="2">#REF!</definedName>
    <definedName name="yuu">#REF!</definedName>
    <definedName name="yyy" localSheetId="11">#REF!</definedName>
    <definedName name="yyy" localSheetId="8">#REF!</definedName>
    <definedName name="yyy" localSheetId="2">#REF!</definedName>
    <definedName name="yyy">#REF!</definedName>
    <definedName name="yyyyyyyy" localSheetId="11">#REF!</definedName>
    <definedName name="yyyyyyyy" localSheetId="8">#REF!</definedName>
    <definedName name="yyyyyyyy" localSheetId="2">#REF!</definedName>
    <definedName name="yyyyyyyy">#REF!</definedName>
    <definedName name="ZAK1" localSheetId="2">#REF!</definedName>
    <definedName name="ZAK1">#REF!</definedName>
    <definedName name="ZAK2" localSheetId="2">#REF!</definedName>
    <definedName name="ZAK2">#REF!</definedName>
    <definedName name="ZAK22\" localSheetId="2">#REF!</definedName>
    <definedName name="ZAK22\">#REF!</definedName>
    <definedName name="а" localSheetId="2">#REF!</definedName>
    <definedName name="а">#REF!</definedName>
    <definedName name="А1" localSheetId="2">#REF!</definedName>
    <definedName name="А1">#REF!</definedName>
    <definedName name="А15" localSheetId="2">#REF!</definedName>
    <definedName name="А15">#REF!</definedName>
    <definedName name="А2" localSheetId="2">#REF!</definedName>
    <definedName name="А2">#REF!</definedName>
    <definedName name="а36" localSheetId="2">#REF!</definedName>
    <definedName name="а36">#REF!</definedName>
    <definedName name="а36___0" localSheetId="2">#REF!</definedName>
    <definedName name="а36___0">#REF!</definedName>
    <definedName name="а36___7" localSheetId="2">#REF!</definedName>
    <definedName name="а36___7">#REF!</definedName>
    <definedName name="аааа" localSheetId="2">#REF!</definedName>
    <definedName name="аааа">#REF!</definedName>
    <definedName name="ааааааааыфффф" localSheetId="2">#REF!</definedName>
    <definedName name="ааааааааыфффф">#REF!</definedName>
    <definedName name="ав" localSheetId="2">#REF!</definedName>
    <definedName name="ав">#REF!</definedName>
    <definedName name="авав" localSheetId="2">[2]мсн!#REF!</definedName>
    <definedName name="авав">[2]мсн!#REF!</definedName>
    <definedName name="авжддд" localSheetId="11">#REF!</definedName>
    <definedName name="авжддд" localSheetId="8">#REF!</definedName>
    <definedName name="авжддд" localSheetId="2">#REF!</definedName>
    <definedName name="авжддд">#REF!</definedName>
    <definedName name="авмиви" localSheetId="11">#REF!</definedName>
    <definedName name="авмиви" localSheetId="8">#REF!</definedName>
    <definedName name="авмиви" localSheetId="2">#REF!</definedName>
    <definedName name="авмиви">#REF!</definedName>
    <definedName name="авт" localSheetId="11">#REF!</definedName>
    <definedName name="авт" localSheetId="8">#REF!</definedName>
    <definedName name="авт" localSheetId="2">#REF!</definedName>
    <definedName name="авт">#REF!</definedName>
    <definedName name="Автомат" localSheetId="11">[13]Смета!#REF!</definedName>
    <definedName name="Автомат" localSheetId="8">[13]Смета!#REF!</definedName>
    <definedName name="Автомат" localSheetId="2">[13]Смета!#REF!</definedName>
    <definedName name="Автомат">[13]Смета!#REF!</definedName>
    <definedName name="апиаоп" localSheetId="11">[14]Смета!#REF!</definedName>
    <definedName name="апиаоп" localSheetId="8">[14]Смета!#REF!</definedName>
    <definedName name="апиаоп" localSheetId="2">[14]Смета!#REF!</definedName>
    <definedName name="апиаоп">[14]Смета!#REF!</definedName>
    <definedName name="аполпнщ" localSheetId="11">#REF!</definedName>
    <definedName name="аполпнщ" localSheetId="8">#REF!</definedName>
    <definedName name="аполпнщ" localSheetId="2">#REF!</definedName>
    <definedName name="аполпнщ">#REF!</definedName>
    <definedName name="апр" localSheetId="11">[15]топография!#REF!</definedName>
    <definedName name="апр" localSheetId="8">[15]топография!#REF!</definedName>
    <definedName name="апр" localSheetId="2">[15]топография!#REF!</definedName>
    <definedName name="апр">[15]топография!#REF!</definedName>
    <definedName name="аршщ" localSheetId="11">#REF!</definedName>
    <definedName name="аршщ" localSheetId="8">#REF!</definedName>
    <definedName name="аршщ" localSheetId="2">#REF!</definedName>
    <definedName name="аршщ">#REF!</definedName>
    <definedName name="АФС" localSheetId="11">[16]топография!#REF!</definedName>
    <definedName name="АФС" localSheetId="8">[16]топография!#REF!</definedName>
    <definedName name="АФС" localSheetId="2">[16]топография!#REF!</definedName>
    <definedName name="АФС">[16]топография!#REF!</definedName>
    <definedName name="бббббббббб" localSheetId="11">[2]мсн!#REF!</definedName>
    <definedName name="бббббббббб" localSheetId="8">[2]мсн!#REF!</definedName>
    <definedName name="бббббббббб" localSheetId="2">[2]мсн!#REF!</definedName>
    <definedName name="бббббббббб">[2]мсн!#REF!</definedName>
    <definedName name="бикбаю" localSheetId="11">#REF!</definedName>
    <definedName name="бикбаю" localSheetId="8">#REF!</definedName>
    <definedName name="бикбаю" localSheetId="2">#REF!</definedName>
    <definedName name="бикбаю">#REF!</definedName>
    <definedName name="борбьроб" localSheetId="11">#REF!</definedName>
    <definedName name="борбьроб" localSheetId="8">#REF!</definedName>
    <definedName name="борбьроб" localSheetId="2">#REF!</definedName>
    <definedName name="борбьроб">#REF!</definedName>
    <definedName name="быч">'[17]свод 2'!$A$7</definedName>
    <definedName name="в" localSheetId="11">#REF!</definedName>
    <definedName name="в" localSheetId="8">#REF!</definedName>
    <definedName name="в" localSheetId="2">#REF!</definedName>
    <definedName name="в">#REF!</definedName>
    <definedName name="ва" localSheetId="11">#REF!</definedName>
    <definedName name="ва" localSheetId="8">#REF!</definedName>
    <definedName name="ва" localSheetId="2">#REF!</definedName>
    <definedName name="ва">#REF!</definedName>
    <definedName name="вава" localSheetId="11">[18]топография!#REF!</definedName>
    <definedName name="вава" localSheetId="8">[18]топография!#REF!</definedName>
    <definedName name="вава" localSheetId="2">[18]топография!#REF!</definedName>
    <definedName name="вава">[18]топография!#REF!</definedName>
    <definedName name="вап" localSheetId="11">#REF!</definedName>
    <definedName name="вап" localSheetId="8">#REF!</definedName>
    <definedName name="вап" localSheetId="2">#REF!</definedName>
    <definedName name="вап">#REF!</definedName>
    <definedName name="ввв" localSheetId="11">#REF!</definedName>
    <definedName name="ввв" localSheetId="8">#REF!</definedName>
    <definedName name="ввв" localSheetId="2">#REF!</definedName>
    <definedName name="ввв">#REF!</definedName>
    <definedName name="ввввв" localSheetId="11">#REF!</definedName>
    <definedName name="ввввв" localSheetId="8">#REF!</definedName>
    <definedName name="ввввв" localSheetId="2">#REF!</definedName>
    <definedName name="ввввв">#REF!</definedName>
    <definedName name="ввввву" localSheetId="11" hidden="1">{#N/A,#N/A,FALSE,"Откр.вод.(осн.)"}</definedName>
    <definedName name="ввввву" localSheetId="8" hidden="1">{#N/A,#N/A,FALSE,"Откр.вод.(осн.)"}</definedName>
    <definedName name="ввввву" hidden="1">{#N/A,#N/A,FALSE,"Откр.вод.(осн.)"}</definedName>
    <definedName name="ввыв\" localSheetId="2">[2]мсн!#REF!</definedName>
    <definedName name="ввыв\">[2]мсн!#REF!</definedName>
    <definedName name="ветер" localSheetId="8">[19]Таблица!$O$23:$O$24</definedName>
    <definedName name="ветер">[20]Таблица!$O$23:$O$24</definedName>
    <definedName name="вика" localSheetId="11">#REF!</definedName>
    <definedName name="вика" localSheetId="8">#REF!</definedName>
    <definedName name="вика" localSheetId="2">#REF!</definedName>
    <definedName name="вика">#REF!</definedName>
    <definedName name="ВНИИСТ1" localSheetId="11">#REF!</definedName>
    <definedName name="ВНИИСТ1" localSheetId="8">#REF!</definedName>
    <definedName name="ВНИИСТ1" localSheetId="2">#REF!</definedName>
    <definedName name="ВНИИСТ1">#REF!</definedName>
    <definedName name="Воздушные_линии" localSheetId="8">[19]Таблица!$B$6:$B$81</definedName>
    <definedName name="Воздушные_линии">[20]Таблица!$B$6:$B$81</definedName>
    <definedName name="Восстановление_покрытий" localSheetId="8">[19]Таблица!$B$354:$B$358</definedName>
    <definedName name="Восстановление_покрытий">[20]Таблица!$B$354:$B$358</definedName>
    <definedName name="вравар" localSheetId="11">#REF!</definedName>
    <definedName name="вравар" localSheetId="8">#REF!</definedName>
    <definedName name="вравар" localSheetId="2">#REF!</definedName>
    <definedName name="вравар">#REF!</definedName>
    <definedName name="ВсегоЗП" localSheetId="11">#REF!</definedName>
    <definedName name="ВсегоЗП" localSheetId="8">#REF!</definedName>
    <definedName name="ВсегоЗП" localSheetId="2">#REF!</definedName>
    <definedName name="ВсегоЗП">#REF!</definedName>
    <definedName name="ВТ" localSheetId="11">#REF!</definedName>
    <definedName name="ВТ" localSheetId="8">#REF!</definedName>
    <definedName name="ВТ" localSheetId="2">#REF!</definedName>
    <definedName name="ВТ">#REF!</definedName>
    <definedName name="ВУКЕП" localSheetId="2">#REF!</definedName>
    <definedName name="ВУКЕП">#REF!</definedName>
    <definedName name="вываыаыаы" localSheetId="2">#REF!</definedName>
    <definedName name="вываыаыаы">#REF!</definedName>
    <definedName name="Выключатели" comment="Типы силовых выключателей" localSheetId="8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11">[12]Коэфф1.!#REF!</definedName>
    <definedName name="Вычислительная_техника" localSheetId="8">[12]Коэфф1.!#REF!</definedName>
    <definedName name="Вычислительная_техника" localSheetId="2">[12]Коэфф1.!#REF!</definedName>
    <definedName name="Вычислительная_техника">[12]Коэфф1.!#REF!</definedName>
    <definedName name="Вычислительная_техника_1" localSheetId="11">#REF!</definedName>
    <definedName name="Вычислительная_техника_1" localSheetId="8">#REF!</definedName>
    <definedName name="Вычислительная_техника_1" localSheetId="2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11">#REF!</definedName>
    <definedName name="ггггггггггг" localSheetId="8">#REF!</definedName>
    <definedName name="ггггггггггг" localSheetId="2">#REF!</definedName>
    <definedName name="ггггггггггг">#REF!</definedName>
    <definedName name="гелог" localSheetId="11">#REF!</definedName>
    <definedName name="гелог" localSheetId="8">#REF!</definedName>
    <definedName name="гелог" localSheetId="2">#REF!</definedName>
    <definedName name="гелог">#REF!</definedName>
    <definedName name="гео" localSheetId="11">#REF!</definedName>
    <definedName name="гео" localSheetId="8">#REF!</definedName>
    <definedName name="гео" localSheetId="2">#REF!</definedName>
    <definedName name="гео">#REF!</definedName>
    <definedName name="геол" localSheetId="11">[23]Смета!#REF!</definedName>
    <definedName name="геол" localSheetId="8">[23]Смета!#REF!</definedName>
    <definedName name="геол" localSheetId="2">[23]Смета!#REF!</definedName>
    <definedName name="геол">[23]Смета!#REF!</definedName>
    <definedName name="геол.1" localSheetId="11">#REF!</definedName>
    <definedName name="геол.1" localSheetId="8">#REF!</definedName>
    <definedName name="геол.1" localSheetId="2">#REF!</definedName>
    <definedName name="геол.1">#REF!</definedName>
    <definedName name="Геол_Лазаревск" localSheetId="11">[24]топография!#REF!</definedName>
    <definedName name="Геол_Лазаревск" localSheetId="8">[24]топография!#REF!</definedName>
    <definedName name="Геол_Лазаревск" localSheetId="2">[24]топография!#REF!</definedName>
    <definedName name="Геол_Лазаревск">[24]топография!#REF!</definedName>
    <definedName name="геол1" localSheetId="11">#REF!</definedName>
    <definedName name="геол1" localSheetId="8">#REF!</definedName>
    <definedName name="геол1" localSheetId="2">#REF!</definedName>
    <definedName name="геол1">#REF!</definedName>
    <definedName name="геоф" localSheetId="11">#REF!</definedName>
    <definedName name="геоф" localSheetId="8">#REF!</definedName>
    <definedName name="геоф" localSheetId="2">#REF!</definedName>
    <definedName name="геоф">#REF!</definedName>
    <definedName name="Геофиз" localSheetId="11">#REF!</definedName>
    <definedName name="Геофиз" localSheetId="8">#REF!</definedName>
    <definedName name="Геофиз" localSheetId="2">#REF!</definedName>
    <definedName name="Геофиз">#REF!</definedName>
    <definedName name="гид" localSheetId="11">[25]Смета!#REF!</definedName>
    <definedName name="гид" localSheetId="8">[25]Смета!#REF!</definedName>
    <definedName name="гид" localSheetId="2">[25]Смета!#REF!</definedName>
    <definedName name="гид">[25]Смета!#REF!</definedName>
    <definedName name="Гидр" localSheetId="11">[26]топография!#REF!</definedName>
    <definedName name="Гидр" localSheetId="8">[26]топография!#REF!</definedName>
    <definedName name="Гидр" localSheetId="2">[26]топография!#REF!</definedName>
    <definedName name="Гидр">[26]топография!#REF!</definedName>
    <definedName name="Гидро" localSheetId="11">[27]топография!#REF!</definedName>
    <definedName name="Гидро" localSheetId="8">[27]топография!#REF!</definedName>
    <definedName name="Гидро" localSheetId="2">[27]топография!#REF!</definedName>
    <definedName name="Гидро">[27]топография!#REF!</definedName>
    <definedName name="гидро1" localSheetId="11">#REF!</definedName>
    <definedName name="гидро1" localSheetId="8">#REF!</definedName>
    <definedName name="гидро1" localSheetId="2">#REF!</definedName>
    <definedName name="гидро1">#REF!</definedName>
    <definedName name="гидро1___0" localSheetId="11">#REF!</definedName>
    <definedName name="гидро1___0" localSheetId="8">#REF!</definedName>
    <definedName name="гидро1___0" localSheetId="2">#REF!</definedName>
    <definedName name="гидро1___0">#REF!</definedName>
    <definedName name="гидрол" localSheetId="11">#REF!</definedName>
    <definedName name="гидрол" localSheetId="8">#REF!</definedName>
    <definedName name="гидрол" localSheetId="2">#REF!</definedName>
    <definedName name="гидрол">#REF!</definedName>
    <definedName name="Гидролог" localSheetId="2">#REF!</definedName>
    <definedName name="Гидролог">#REF!</definedName>
    <definedName name="Гидрология_7.03.08" localSheetId="2">[28]топография!#REF!</definedName>
    <definedName name="Гидрология_7.03.08">[28]топография!#REF!</definedName>
    <definedName name="ГИП" localSheetId="11">#REF!</definedName>
    <definedName name="ГИП" localSheetId="8">#REF!</definedName>
    <definedName name="ГИП" localSheetId="2">#REF!</definedName>
    <definedName name="ГИП">#REF!</definedName>
    <definedName name="гнлгн" localSheetId="11">#REF!</definedName>
    <definedName name="гнлгн" localSheetId="8">#REF!</definedName>
    <definedName name="гнлгн" localSheetId="2">#REF!</definedName>
    <definedName name="гнлгн">#REF!</definedName>
    <definedName name="год" localSheetId="11">#REF!</definedName>
    <definedName name="год" localSheetId="8">#REF!</definedName>
    <definedName name="год" localSheetId="2">#REF!</definedName>
    <definedName name="год">#REF!</definedName>
    <definedName name="года" localSheetId="2">#REF!</definedName>
    <definedName name="года">#REF!</definedName>
    <definedName name="гту" localSheetId="2">#REF!</definedName>
    <definedName name="гту">#REF!</definedName>
    <definedName name="гшшг">NA()</definedName>
    <definedName name="Дата_изменения_группы_строек" localSheetId="11">#REF!</definedName>
    <definedName name="Дата_изменения_группы_строек" localSheetId="8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1">#REF!</definedName>
    <definedName name="Дата_изменения_локальной_сметы" localSheetId="8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1">#REF!</definedName>
    <definedName name="Дата_изменения_объекта" localSheetId="8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[29]Смета!#REF!</definedName>
    <definedName name="дд">[29]Смета!#REF!</definedName>
    <definedName name="ддд">'[30]СметаСводная Рыб'!$C$13</definedName>
    <definedName name="дддд" localSheetId="11">[2]мсн!#REF!</definedName>
    <definedName name="дддд" localSheetId="8">[2]мсн!#REF!</definedName>
    <definedName name="дддд" localSheetId="2">[2]мсн!#REF!</definedName>
    <definedName name="дддд">[2]мсн!#REF!</definedName>
    <definedName name="ддддддддддд" localSheetId="11">#REF!</definedName>
    <definedName name="ддддддддддд" localSheetId="8">#REF!</definedName>
    <definedName name="ддддддддддд" localSheetId="2">#REF!</definedName>
    <definedName name="ддддддддддд">#REF!</definedName>
    <definedName name="Демонтаж_ВЛ" localSheetId="8">[19]Таблица!$B$149:$B$169</definedName>
    <definedName name="Демонтаж_ВЛ">[20]Таблица!$B$149:$B$169</definedName>
    <definedName name="Демонтаж_ВЛ_0_4_10_кВ_поопорно" localSheetId="8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8">[19]Таблица!$B$182:$B$190</definedName>
    <definedName name="Демонтаж_ж_б_опор_ВЛ_35_220_кВ__тыс._руб._за_1_м3">[20]Таблица!$B$182:$B$190</definedName>
    <definedName name="Демонтаж_зданий" localSheetId="11">[20]Таблица!#REF!</definedName>
    <definedName name="Демонтаж_зданий" localSheetId="8">[19]Таблица!#REF!</definedName>
    <definedName name="Демонтаж_зданий" localSheetId="2">[20]Таблица!#REF!</definedName>
    <definedName name="Демонтаж_зданий">[20]Таблица!#REF!</definedName>
    <definedName name="Демонтаж_оборудования_ПС" localSheetId="8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8">[19]Таблица!$B$193:$B$201</definedName>
    <definedName name="Демонтаж_стальных_опор_ВЛ_35_220_кВ__тыс._руб._за_1_т">[20]Таблица!$B$193:$B$201</definedName>
    <definedName name="дес" localSheetId="11">{"","двадцать ","тридцать ","сорок ","пятьдесят ","шестьдесят ","семьдесят ","восемьдесят ","девяносто "}</definedName>
    <definedName name="дес" localSheetId="8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11">#REF!</definedName>
    <definedName name="Дефлятор" localSheetId="8">#REF!</definedName>
    <definedName name="Дефлятор" localSheetId="2">#REF!</definedName>
    <definedName name="Дефлятор">#REF!</definedName>
    <definedName name="Диск" localSheetId="11">#REF!</definedName>
    <definedName name="Диск" localSheetId="8">#REF!</definedName>
    <definedName name="Диск" localSheetId="2">#REF!</definedName>
    <definedName name="Диск">#REF!</definedName>
    <definedName name="Длинна_границы" localSheetId="11">#REF!</definedName>
    <definedName name="Длинна_границы" localSheetId="8">#REF!</definedName>
    <definedName name="Длинна_границы" localSheetId="2">#REF!</definedName>
    <definedName name="Длинна_границы">#REF!</definedName>
    <definedName name="Длинна_трассы" localSheetId="2">#REF!</definedName>
    <definedName name="Длинна_трассы">#REF!</definedName>
    <definedName name="доля" localSheetId="11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8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2">[12]Коэфф1.!#REF!</definedName>
    <definedName name="Доп._оборудование">[12]Коэфф1.!#REF!</definedName>
    <definedName name="Доп._оборудование_1" localSheetId="11">#REF!</definedName>
    <definedName name="Доп._оборудование_1" localSheetId="8">#REF!</definedName>
    <definedName name="Доп._оборудование_1" localSheetId="2">#REF!</definedName>
    <definedName name="Доп._оборудование_1">#REF!</definedName>
    <definedName name="Доп_оборуд" localSheetId="11">#REF!</definedName>
    <definedName name="Доп_оборуд" localSheetId="8">#REF!</definedName>
    <definedName name="Доп_оборуд" localSheetId="2">#REF!</definedName>
    <definedName name="Доп_оборуд">#REF!</definedName>
    <definedName name="Дорога" localSheetId="11">[12]Шкаф!#REF!</definedName>
    <definedName name="Дорога" localSheetId="8">[12]Шкаф!#REF!</definedName>
    <definedName name="Дорога" localSheetId="2">[12]Шкаф!#REF!</definedName>
    <definedName name="Дорога">[12]Шкаф!#REF!</definedName>
    <definedName name="Дорога_1" localSheetId="11">#REF!</definedName>
    <definedName name="Дорога_1" localSheetId="8">#REF!</definedName>
    <definedName name="Дорога_1" localSheetId="2">#REF!</definedName>
    <definedName name="Дорога_1">#REF!</definedName>
    <definedName name="ДСК" localSheetId="11">[31]топография!#REF!</definedName>
    <definedName name="ДСК" localSheetId="8">[31]топография!#REF!</definedName>
    <definedName name="ДСК" localSheetId="2">[31]топография!#REF!</definedName>
    <definedName name="ДСК">[31]топография!#REF!</definedName>
    <definedName name="ДСК_" localSheetId="11">[32]топография!#REF!</definedName>
    <definedName name="ДСК_" localSheetId="8">[32]топография!#REF!</definedName>
    <definedName name="ДСК_" localSheetId="2">[32]топография!#REF!</definedName>
    <definedName name="ДСК_">[32]топография!#REF!</definedName>
    <definedName name="ДСК1" localSheetId="11">[28]топография!#REF!</definedName>
    <definedName name="ДСК1" localSheetId="8">[28]топография!#REF!</definedName>
    <definedName name="ДСК1" localSheetId="2">[28]топография!#REF!</definedName>
    <definedName name="ДСК1">[28]топография!#REF!</definedName>
    <definedName name="дтс">'[33]СметаСводная Рыб'!$C$13</definedName>
    <definedName name="дцать" localSheetId="1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8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11">#REF!</definedName>
    <definedName name="е" localSheetId="8">#REF!</definedName>
    <definedName name="е" localSheetId="2">#REF!</definedName>
    <definedName name="е">#REF!</definedName>
    <definedName name="Е11" localSheetId="11">#REF!</definedName>
    <definedName name="Е11" localSheetId="8">#REF!</definedName>
    <definedName name="Е11" localSheetId="2">#REF!</definedName>
    <definedName name="Е11">#REF!</definedName>
    <definedName name="ед" localSheetId="11">{"","один ","два ","три ","четыре ","пять ","шесть ","семь ","восемь ","девять "}</definedName>
    <definedName name="ед" localSheetId="8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11">#REF!</definedName>
    <definedName name="ееее" localSheetId="8">#REF!</definedName>
    <definedName name="ееее" localSheetId="2">#REF!</definedName>
    <definedName name="ееее">#REF!</definedName>
    <definedName name="жд" localSheetId="11">#REF!</definedName>
    <definedName name="жд" localSheetId="8">#REF!</definedName>
    <definedName name="жд" localSheetId="2">#REF!</definedName>
    <definedName name="жд">#REF!</definedName>
    <definedName name="жжж" localSheetId="11">#REF!</definedName>
    <definedName name="жжж" localSheetId="8">#REF!</definedName>
    <definedName name="жжж" localSheetId="2">#REF!</definedName>
    <definedName name="жжж">#REF!</definedName>
    <definedName name="жпф" localSheetId="2">#REF!</definedName>
    <definedName name="жпф">#REF!</definedName>
    <definedName name="_xlnm.Print_Titles" localSheetId="9">'01-01_3ф ПУ с ТТ '!$38:$38</definedName>
    <definedName name="_xlnm.Print_Titles" localSheetId="10">'02-01 3ф ПУ с ТТ и ТН '!$38:$38</definedName>
    <definedName name="_xlnm.Print_Titles" localSheetId="11">'09-01-03_ПНР'!$37:$37</definedName>
    <definedName name="Заказчик" localSheetId="11">#REF!</definedName>
    <definedName name="Заказчик" localSheetId="8">#REF!</definedName>
    <definedName name="Заказчик" localSheetId="2">#REF!</definedName>
    <definedName name="Заказчик">#REF!</definedName>
    <definedName name="Закрытые_подстанции_в_целом" localSheetId="8">[19]Таблица!$B$409:$B$418</definedName>
    <definedName name="Закрытые_подстанции_в_целом">[20]Таблица!$B$409:$B$418</definedName>
    <definedName name="Затраты_на_вырубку_просеки" localSheetId="8">[19]Таблица!$B$109:$B$112</definedName>
    <definedName name="Затраты_на_вырубку_просеки">[20]Таблица!$B$109:$B$112</definedName>
    <definedName name="Затраты_на_устройство_лежневых_дорог" localSheetId="8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8">[19]Таблица!$B$694:$B$697</definedName>
    <definedName name="Здания_КРУЭ__ЗРУ__укомплектованных_оборудованием">[20]Таблица!$B$694:$B$697</definedName>
    <definedName name="зззз" localSheetId="11">[2]мсн!#REF!</definedName>
    <definedName name="зззз" localSheetId="8">[2]мсн!#REF!</definedName>
    <definedName name="зззз" localSheetId="2">[2]мсн!#REF!</definedName>
    <definedName name="зззз">[2]мсн!#REF!</definedName>
    <definedName name="ЗИП_Всего" localSheetId="11">'[12]Прайс лист'!#REF!</definedName>
    <definedName name="ЗИП_Всего" localSheetId="8">'[12]Прайс лист'!#REF!</definedName>
    <definedName name="ЗИП_Всего" localSheetId="2">'[12]Прайс лист'!#REF!</definedName>
    <definedName name="ЗИП_Всего">'[12]Прайс лист'!#REF!</definedName>
    <definedName name="ЗИП_Всего_1" localSheetId="11">#REF!</definedName>
    <definedName name="ЗИП_Всего_1" localSheetId="8">#REF!</definedName>
    <definedName name="ЗИП_Всего_1" localSheetId="2">#REF!</definedName>
    <definedName name="ЗИП_Всего_1">#REF!</definedName>
    <definedName name="Зоны" localSheetId="8">[19]Регионы!$HN$5:$IQ$5</definedName>
    <definedName name="Зоны">[20]Регионы!$HN$5:$IQ$5</definedName>
    <definedName name="ЗП" localSheetId="11">#REF!</definedName>
    <definedName name="ЗП" localSheetId="8">#REF!</definedName>
    <definedName name="ЗП" localSheetId="2">#REF!</definedName>
    <definedName name="ЗП">#REF!</definedName>
    <definedName name="и" localSheetId="11">#REF!</definedName>
    <definedName name="и" localSheetId="8">#REF!</definedName>
    <definedName name="и" localSheetId="2">#REF!</definedName>
    <definedName name="и">#REF!</definedName>
    <definedName name="И_т_" localSheetId="11">[2]мсн!#REF!</definedName>
    <definedName name="И_т_" localSheetId="8">[2]мсн!#REF!</definedName>
    <definedName name="И_т_" localSheetId="2">[2]мсн!#REF!</definedName>
    <definedName name="И_т_">[2]мсн!#REF!</definedName>
    <definedName name="изыск" localSheetId="11">#REF!</definedName>
    <definedName name="изыск" localSheetId="8">#REF!</definedName>
    <definedName name="изыск" localSheetId="2">#REF!</definedName>
    <definedName name="изыск">#REF!</definedName>
    <definedName name="ии" localSheetId="11">[2]мсн!#REF!</definedName>
    <definedName name="ии" localSheetId="8">[2]мсн!#REF!</definedName>
    <definedName name="ии" localSheetId="2">[2]мсн!#REF!</definedName>
    <definedName name="ии">[2]мсн!#REF!</definedName>
    <definedName name="ик" localSheetId="11">#REF!</definedName>
    <definedName name="ик" localSheetId="8">#REF!</definedName>
    <definedName name="ик" localSheetId="2">#REF!</definedName>
    <definedName name="ик">#REF!</definedName>
    <definedName name="Инвестор" localSheetId="11">#REF!</definedName>
    <definedName name="Инвестор" localSheetId="8">#REF!</definedName>
    <definedName name="Инвестор" localSheetId="2">#REF!</definedName>
    <definedName name="Инвестор">#REF!</definedName>
    <definedName name="Индекс_ЛН_группы_строек" localSheetId="11">#REF!</definedName>
    <definedName name="Индекс_ЛН_группы_строек" localSheetId="8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ж" localSheetId="2">#REF!</definedName>
    <definedName name="инж">#REF!</definedName>
    <definedName name="инф_МЭРТ" localSheetId="2">#REF!</definedName>
    <definedName name="инф_МЭРТ">#REF!</definedName>
    <definedName name="инф_СИБ" localSheetId="2">#REF!</definedName>
    <definedName name="инф_СИБ">#REF!</definedName>
    <definedName name="инф_ТНК" localSheetId="2">#REF!</definedName>
    <definedName name="инф_ТНК">#REF!</definedName>
    <definedName name="ИПусто" localSheetId="2">#REF!</definedName>
    <definedName name="ИПусто">#REF!</definedName>
    <definedName name="ИТ" localSheetId="2">[2]мсн!#REF!</definedName>
    <definedName name="ИТ">[2]мсн!#REF!</definedName>
    <definedName name="Итого_ЗПМ__по_рес_расчету_с_учетом_к_тов" localSheetId="11">#REF!</definedName>
    <definedName name="Итого_ЗПМ__по_рес_расчету_с_учетом_к_тов" localSheetId="8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1">#REF!</definedName>
    <definedName name="Итого_ЗПМ_в_базисных_ценах" localSheetId="8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1">#REF!</definedName>
    <definedName name="Итого_ЗПМ_в_базисных_ценах_с_учетом_к_тов" localSheetId="8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2">#REF!</definedName>
    <definedName name="Итого_ОЗП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>#REF!</definedName>
    <definedName name="й" localSheetId="2">#REF!</definedName>
    <definedName name="й">#REF!</definedName>
    <definedName name="ййй" localSheetId="2">[2]мсн!#REF!</definedName>
    <definedName name="ййй">[2]мсн!#REF!</definedName>
    <definedName name="йййй" localSheetId="11">#REF!</definedName>
    <definedName name="йййй" localSheetId="8">#REF!</definedName>
    <definedName name="йййй" localSheetId="2">#REF!</definedName>
    <definedName name="йййй">#REF!</definedName>
    <definedName name="йцйц">NA()</definedName>
    <definedName name="йцу" localSheetId="11">#REF!</definedName>
    <definedName name="йцу" localSheetId="8">#REF!</definedName>
    <definedName name="йцу" localSheetId="2">#REF!</definedName>
    <definedName name="йцу">#REF!</definedName>
    <definedName name="к" localSheetId="11">#REF!</definedName>
    <definedName name="к" localSheetId="8">#REF!</definedName>
    <definedName name="к" localSheetId="2">#REF!</definedName>
    <definedName name="к">#REF!</definedName>
    <definedName name="к_ЗПМ" localSheetId="11">#REF!</definedName>
    <definedName name="к_ЗПМ" localSheetId="8">#REF!</definedName>
    <definedName name="к_ЗПМ" localSheetId="2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абели" localSheetId="2">[12]Коэфф1.!#REF!</definedName>
    <definedName name="Кабели">[12]Коэфф1.!#REF!</definedName>
    <definedName name="Кабели_1" localSheetId="11">#REF!</definedName>
    <definedName name="Кабели_1" localSheetId="8">#REF!</definedName>
    <definedName name="Кабели_1" localSheetId="2">#REF!</definedName>
    <definedName name="Кабели_1">#REF!</definedName>
    <definedName name="Кабельные_линии" localSheetId="8">[19]Таблица!$B$205:$B$339</definedName>
    <definedName name="Кабельные_линии">[20]Таблица!$B$205:$B$339</definedName>
    <definedName name="кака" localSheetId="11">#REF!</definedName>
    <definedName name="кака" localSheetId="8">#REF!</definedName>
    <definedName name="кака" localSheetId="2">#REF!</definedName>
    <definedName name="кака">#REF!</definedName>
    <definedName name="калплан" localSheetId="11">#REF!</definedName>
    <definedName name="калплан" localSheetId="8">#REF!</definedName>
    <definedName name="калплан" localSheetId="2">#REF!</definedName>
    <definedName name="калплан">#REF!</definedName>
    <definedName name="Категория_сложности" localSheetId="11">#REF!</definedName>
    <definedName name="Категория_сложности" localSheetId="8">#REF!</definedName>
    <definedName name="Категория_сложности" localSheetId="2">#REF!</definedName>
    <definedName name="Категория_сложности">#REF!</definedName>
    <definedName name="Кварталы" localSheetId="8">[19]Регионы!$B$154:$B$182</definedName>
    <definedName name="Кварталы">[20]Регионы!$B$154:$B$182</definedName>
    <definedName name="кгкг" localSheetId="11">#REF!</definedName>
    <definedName name="кгкг" localSheetId="8">#REF!</definedName>
    <definedName name="кгкг" localSheetId="2">#REF!</definedName>
    <definedName name="кгкг">#REF!</definedName>
    <definedName name="кеке" localSheetId="11">#REF!</definedName>
    <definedName name="кеке" localSheetId="8">#REF!</definedName>
    <definedName name="кеке" localSheetId="2">#REF!</definedName>
    <definedName name="кеке">#REF!</definedName>
    <definedName name="КИП" localSheetId="11">#REF!</definedName>
    <definedName name="КИП" localSheetId="8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к">'[34]свод 2'!$A$7</definedName>
    <definedName name="ккк" localSheetId="11">#REF!</definedName>
    <definedName name="ккк" localSheetId="8">#REF!</definedName>
    <definedName name="ккк" localSheetId="2">#REF!</definedName>
    <definedName name="ккк">#REF!</definedName>
    <definedName name="книга" localSheetId="11" hidden="1">{#N/A,#N/A,FALSE,"Откр.вод.(осн.)"}</definedName>
    <definedName name="книга" localSheetId="8" hidden="1">{#N/A,#N/A,FALSE,"Откр.вод.(осн.)"}</definedName>
    <definedName name="книга" hidden="1">{#N/A,#N/A,FALSE,"Откр.вод.(осн.)"}</definedName>
    <definedName name="Количество_землепользователей" localSheetId="11">#REF!</definedName>
    <definedName name="Количество_землепользователей" localSheetId="8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1">#REF!</definedName>
    <definedName name="Количество_контуров" localSheetId="8">#REF!</definedName>
    <definedName name="Количество_контуров" localSheetId="2">#REF!</definedName>
    <definedName name="Количество_контуров">#REF!</definedName>
    <definedName name="Количество_культур" localSheetId="11">#REF!</definedName>
    <definedName name="Количество_культур" localSheetId="8">#REF!</definedName>
    <definedName name="Количество_культур" localSheetId="2">#REF!</definedName>
    <definedName name="Количество_культур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>#REF!</definedName>
    <definedName name="Колп">'[35]СметаСводная Колпино'!$C$5</definedName>
    <definedName name="ком" localSheetId="11">[36]топография!#REF!</definedName>
    <definedName name="ком" localSheetId="8">[36]топография!#REF!</definedName>
    <definedName name="ком" localSheetId="2">[36]топография!#REF!</definedName>
    <definedName name="ком">[36]топография!#REF!</definedName>
    <definedName name="ком___0" localSheetId="11">[37]топография!#REF!</definedName>
    <definedName name="ком___0" localSheetId="8">[37]топография!#REF!</definedName>
    <definedName name="ком___0" localSheetId="2">[37]топография!#REF!</definedName>
    <definedName name="ком___0">[37]топография!#REF!</definedName>
    <definedName name="Командировочные_расходы" localSheetId="11">#REF!</definedName>
    <definedName name="Командировочные_расходы" localSheetId="8">#REF!</definedName>
    <definedName name="Командировочные_расходы" localSheetId="2">#REF!</definedName>
    <definedName name="Командировочные_расходы">#REF!</definedName>
    <definedName name="Компенсаторы" localSheetId="8">[19]Таблица!$B$544:$B$559</definedName>
    <definedName name="Компенсаторы">[20]Таблица!$B$544:$B$559</definedName>
    <definedName name="Комплектные_трансформаторные_устройства" localSheetId="8">[19]Таблица!$B$132:$B$146</definedName>
    <definedName name="Комплектные_трансформаторные_устройства">[20]Таблица!$B$132:$B$146</definedName>
    <definedName name="Контроллер" localSheetId="11">[12]Коэфф1.!#REF!</definedName>
    <definedName name="Контроллер" localSheetId="8">[12]Коэфф1.!#REF!</definedName>
    <definedName name="Контроллер" localSheetId="2">[12]Коэфф1.!#REF!</definedName>
    <definedName name="Контроллер">[12]Коэфф1.!#REF!</definedName>
    <definedName name="Контроллер_1" localSheetId="11">#REF!</definedName>
    <definedName name="Контроллер_1" localSheetId="8">#REF!</definedName>
    <definedName name="Контроллер_1" localSheetId="2">#REF!</definedName>
    <definedName name="Контроллер_1">#REF!</definedName>
    <definedName name="Коэффициент" localSheetId="11">#REF!</definedName>
    <definedName name="Коэффициент" localSheetId="8">#REF!</definedName>
    <definedName name="Коэффициент" localSheetId="2">#REF!</definedName>
    <definedName name="Коэффициент">#REF!</definedName>
    <definedName name="кпон">'[38]02-01_1ф 189.26 ВК4G - Акт по М'!$Q$3</definedName>
    <definedName name="Кра">[39]СметаСводная!$E$6</definedName>
    <definedName name="кс2_произв" localSheetId="11">#REF!</definedName>
    <definedName name="кс2_произв" localSheetId="8">#REF!</definedName>
    <definedName name="кс2_произв" localSheetId="2">#REF!</definedName>
    <definedName name="кс2_произв">#REF!</definedName>
    <definedName name="кс3_ГТУ_произв" localSheetId="11">#REF!</definedName>
    <definedName name="кс3_ГТУ_произв" localSheetId="8">#REF!</definedName>
    <definedName name="кс3_ГТУ_произв" localSheetId="2">#REF!</definedName>
    <definedName name="кс3_ГТУ_произв">#REF!</definedName>
    <definedName name="кс3_ЭД_произв" localSheetId="11">#REF!</definedName>
    <definedName name="кс3_ЭД_произв" localSheetId="8">#REF!</definedName>
    <definedName name="кс3_ЭД_произв" localSheetId="2">#REF!</definedName>
    <definedName name="кс3_ЭД_произв">#REF!</definedName>
    <definedName name="ктп" localSheetId="2">#REF!</definedName>
    <definedName name="ктп">#REF!</definedName>
    <definedName name="куку" localSheetId="2">#REF!</definedName>
    <definedName name="куку">#REF!</definedName>
    <definedName name="Курс">[12]Коэфф1.!$E$23</definedName>
    <definedName name="Курс_1" localSheetId="11">#REF!</definedName>
    <definedName name="Курс_1" localSheetId="8">#REF!</definedName>
    <definedName name="Курс_1" localSheetId="2">#REF!</definedName>
    <definedName name="Курс_1">#REF!</definedName>
    <definedName name="курс_дол" localSheetId="11">#REF!</definedName>
    <definedName name="курс_дол" localSheetId="8">#REF!</definedName>
    <definedName name="курс_дол" localSheetId="2">#REF!</definedName>
    <definedName name="курс_дол">#REF!</definedName>
    <definedName name="Курс_доллара_США" localSheetId="11">#REF!</definedName>
    <definedName name="Курс_доллара_США" localSheetId="8">#REF!</definedName>
    <definedName name="Курс_доллара_США" localSheetId="2">#REF!</definedName>
    <definedName name="Курс_доллара_США">#REF!</definedName>
    <definedName name="курс1" localSheetId="2">#REF!</definedName>
    <definedName name="курс1">#REF!</definedName>
    <definedName name="л" localSheetId="2">#REF!</definedName>
    <definedName name="л">#REF!</definedName>
    <definedName name="лд" localSheetId="2">#REF!</definedName>
    <definedName name="лд">#REF!</definedName>
    <definedName name="ленин" localSheetId="2">#REF!</definedName>
    <definedName name="ленин">#REF!</definedName>
    <definedName name="лл" localSheetId="2">#REF!</definedName>
    <definedName name="лл">#REF!</definedName>
    <definedName name="ллдж" localSheetId="2">#REF!</definedName>
    <definedName name="ллдж">#REF!</definedName>
    <definedName name="лллллллллллл" localSheetId="2">#REF!</definedName>
    <definedName name="лллллллллллл">#REF!</definedName>
    <definedName name="лп" localSheetId="2">#REF!</definedName>
    <definedName name="лп">#REF!</definedName>
    <definedName name="м" localSheetId="2">#REF!</definedName>
    <definedName name="м">#REF!</definedName>
    <definedName name="Мак">[40]сводная!$D$7</definedName>
    <definedName name="Метео" localSheetId="11">#REF!</definedName>
    <definedName name="Метео" localSheetId="8">#REF!</definedName>
    <definedName name="Метео" localSheetId="2">#REF!</definedName>
    <definedName name="Метео">#REF!</definedName>
    <definedName name="МетеорУТ" localSheetId="11">[28]топография!#REF!</definedName>
    <definedName name="МетеорУТ" localSheetId="8">[28]топография!#REF!</definedName>
    <definedName name="МетеорУТ" localSheetId="2">[28]топография!#REF!</definedName>
    <definedName name="МетеорУТ">[28]топография!#REF!</definedName>
    <definedName name="мж1">'[41]СметаСводная 1 оч'!$D$6</definedName>
    <definedName name="мил" localSheetId="11">{0,"миллионов ";1,"миллион ";2,"миллиона ";5,"миллионов "}</definedName>
    <definedName name="мил" localSheetId="8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11">#REF!</definedName>
    <definedName name="мин" localSheetId="8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1">#REF!</definedName>
    <definedName name="Министерство_транспорта__связи_и_автомобильных_дорог_Самарской_области" localSheetId="8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1">#REF!</definedName>
    <definedName name="мит" localSheetId="8">#REF!</definedName>
    <definedName name="мит" localSheetId="2">#REF!</definedName>
    <definedName name="мит">#REF!</definedName>
    <definedName name="митюгов">'[42]Данные для расчёта сметы'!$J$33</definedName>
    <definedName name="мичм">[43]сводная!$D$7</definedName>
    <definedName name="ммммммм" localSheetId="11">[2]мсн!#REF!</definedName>
    <definedName name="ммммммм" localSheetId="8">[2]мсн!#REF!</definedName>
    <definedName name="ммммммм" localSheetId="2">[2]мсн!#REF!</definedName>
    <definedName name="ммммммм">[2]мсн!#REF!</definedName>
    <definedName name="МММММММММ" localSheetId="11">#REF!</definedName>
    <definedName name="МММММММММ" localSheetId="8">#REF!</definedName>
    <definedName name="МММММММММ" localSheetId="2">#REF!</definedName>
    <definedName name="МММММММММ">#REF!</definedName>
    <definedName name="Монтаж" localSheetId="11">#REF!</definedName>
    <definedName name="Монтаж" localSheetId="8">#REF!</definedName>
    <definedName name="Монтаж" localSheetId="2">#REF!</definedName>
    <definedName name="Монтаж">#REF!</definedName>
    <definedName name="Монтажные_работы_в_базисных_ценах" localSheetId="11">#REF!</definedName>
    <definedName name="Монтажные_работы_в_базисных_ценах" localSheetId="8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2">#REF!</definedName>
    <definedName name="н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[44]свод!$A$7</definedName>
    <definedName name="Наименование_группы_строек" localSheetId="11">#REF!</definedName>
    <definedName name="Наименование_группы_строек" localSheetId="8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1">#REF!</definedName>
    <definedName name="Наименование_локальной_сметы" localSheetId="8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1">#REF!</definedName>
    <definedName name="Наименование_объекта" localSheetId="8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ДС" localSheetId="2">#REF!</definedName>
    <definedName name="НДС">#REF!</definedName>
    <definedName name="НК">'[45]См 1 наруж.водопровод'!$D$6</definedName>
    <definedName name="нннн" localSheetId="11">#REF!</definedName>
    <definedName name="нннн" localSheetId="8">#REF!</definedName>
    <definedName name="нннн" localSheetId="2">#REF!</definedName>
    <definedName name="нннн">#REF!</definedName>
    <definedName name="ном_фид" localSheetId="11">#REF!</definedName>
    <definedName name="ном_фид" localSheetId="8">#REF!</definedName>
    <definedName name="ном_фид" localSheetId="2">#REF!</definedName>
    <definedName name="ном_фид">#REF!</definedName>
    <definedName name="Номер_договора" localSheetId="11">#REF!</definedName>
    <definedName name="Номер_договора" localSheetId="8">#REF!</definedName>
    <definedName name="Номер_договора" localSheetId="2">#REF!</definedName>
    <definedName name="Номер_договора">#REF!</definedName>
    <definedName name="номера" localSheetId="2">#REF!</definedName>
    <definedName name="номера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2">#REF!</definedName>
    <definedName name="о">#REF!</definedName>
    <definedName name="_xlnm.Print_Area" localSheetId="9">'01-01_3ф ПУ с ТТ '!$A$1:$P$136</definedName>
    <definedName name="_xlnm.Print_Area" localSheetId="10">'02-01 3ф ПУ с ТТ и ТН '!$A$1:$P$289</definedName>
    <definedName name="_xlnm.Print_Area" localSheetId="11">#REF!</definedName>
    <definedName name="_xlnm.Print_Area" localSheetId="8">#REF!</definedName>
    <definedName name="_xlnm.Print_Area" localSheetId="2">#REF!</definedName>
    <definedName name="_xlnm.Print_Area" localSheetId="1">ССР!$A$1:$H$56</definedName>
    <definedName name="_xlnm.Print_Area">#REF!</definedName>
    <definedName name="Оборудование_в_базисных_ценах" localSheetId="11">#REF!</definedName>
    <definedName name="Оборудование_в_базисных_ценах" localSheetId="8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1">#REF!</definedName>
    <definedName name="Оборудование_в_текущих_ценах" localSheetId="8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2">#REF!</definedName>
    <definedName name="Обоснование_поправки">#REF!</definedName>
    <definedName name="общая" localSheetId="2">[46]топография!#REF!</definedName>
    <definedName name="общая">[46]топография!#REF!</definedName>
    <definedName name="объем">#N/A</definedName>
    <definedName name="объем___0" localSheetId="11">#REF!</definedName>
    <definedName name="объем___0" localSheetId="8">#REF!</definedName>
    <definedName name="объем___0" localSheetId="2">#REF!</definedName>
    <definedName name="объем___0">#REF!</definedName>
    <definedName name="объем___0___0" localSheetId="11">#REF!</definedName>
    <definedName name="объем___0___0" localSheetId="8">#REF!</definedName>
    <definedName name="объем___0___0" localSheetId="2">#REF!</definedName>
    <definedName name="объем___0___0">#REF!</definedName>
    <definedName name="объем___0___0___0" localSheetId="11">#REF!</definedName>
    <definedName name="объем___0___0___0" localSheetId="8">#REF!</definedName>
    <definedName name="объем___0___0___0" localSheetId="2">#REF!</definedName>
    <definedName name="объем___0___0___0">#REF!</definedName>
    <definedName name="объем___0___0___0___0" localSheetId="2">#REF!</definedName>
    <definedName name="объем___0___0___0___0">#REF!</definedName>
    <definedName name="объем___0___0___0___0___0" localSheetId="2">#REF!</definedName>
    <definedName name="объем___0___0___0___0___0">#REF!</definedName>
    <definedName name="объем___0___0___0___1" localSheetId="2">#REF!</definedName>
    <definedName name="объем___0___0___0___1">#REF!</definedName>
    <definedName name="объем___0___0___0___3" localSheetId="2">#REF!</definedName>
    <definedName name="объем___0___0___0___3">#REF!</definedName>
    <definedName name="объем___0___0___0___5" localSheetId="2">#REF!</definedName>
    <definedName name="объем___0___0___0___5">#REF!</definedName>
    <definedName name="объем___0___0___0_1" localSheetId="2">#REF!</definedName>
    <definedName name="объем___0___0___0_1">#REF!</definedName>
    <definedName name="объем___0___0___0_5" localSheetId="2">#REF!</definedName>
    <definedName name="объем___0___0___0_5">#REF!</definedName>
    <definedName name="объем___0___0___1" localSheetId="2">#REF!</definedName>
    <definedName name="объем___0___0___1">#REF!</definedName>
    <definedName name="объем___0___0___2" localSheetId="2">#REF!</definedName>
    <definedName name="объем___0___0___2">#REF!</definedName>
    <definedName name="объем___0___0___3" localSheetId="2">#REF!</definedName>
    <definedName name="объем___0___0___3">#REF!</definedName>
    <definedName name="объем___0___0___3___0" localSheetId="2">#REF!</definedName>
    <definedName name="объем___0___0___3___0">#REF!</definedName>
    <definedName name="объем___0___0___4" localSheetId="2">#REF!</definedName>
    <definedName name="объем___0___0___4">#REF!</definedName>
    <definedName name="объем___0___0___5" localSheetId="2">#REF!</definedName>
    <definedName name="объем___0___0___5">#REF!</definedName>
    <definedName name="объем___0___0___6" localSheetId="2">#REF!</definedName>
    <definedName name="объем___0___0___6">#REF!</definedName>
    <definedName name="объем___0___0___7" localSheetId="2">#REF!</definedName>
    <definedName name="объем___0___0___7">#REF!</definedName>
    <definedName name="объем___0___0___8" localSheetId="2">#REF!</definedName>
    <definedName name="объем___0___0___8">#REF!</definedName>
    <definedName name="объем___0___0___9" localSheetId="2">#REF!</definedName>
    <definedName name="объем___0___0___9">#REF!</definedName>
    <definedName name="объем___0___0_1" localSheetId="2">#REF!</definedName>
    <definedName name="объем___0___0_1">#REF!</definedName>
    <definedName name="объем___0___0_3" localSheetId="2">#REF!</definedName>
    <definedName name="объем___0___0_3">#REF!</definedName>
    <definedName name="объем___0___0_5" localSheetId="2">#REF!</definedName>
    <definedName name="объем___0___0_5">#REF!</definedName>
    <definedName name="объем___0___1" localSheetId="2">#REF!</definedName>
    <definedName name="объем___0___1">#REF!</definedName>
    <definedName name="объем___0___1___0" localSheetId="2">#REF!</definedName>
    <definedName name="объем___0___1___0">#REF!</definedName>
    <definedName name="объем___0___10" localSheetId="2">#REF!</definedName>
    <definedName name="объем___0___10">#REF!</definedName>
    <definedName name="объем___0___12" localSheetId="2">#REF!</definedName>
    <definedName name="объем___0___12">#REF!</definedName>
    <definedName name="объем___0___2" localSheetId="2">#REF!</definedName>
    <definedName name="объем___0___2">#REF!</definedName>
    <definedName name="объем___0___2___0" localSheetId="2">#REF!</definedName>
    <definedName name="объем___0___2___0">#REF!</definedName>
    <definedName name="объем___0___2___0___0" localSheetId="2">#REF!</definedName>
    <definedName name="объем___0___2___0___0">#REF!</definedName>
    <definedName name="объем___0___2___5" localSheetId="2">#REF!</definedName>
    <definedName name="объем___0___2___5">#REF!</definedName>
    <definedName name="объем___0___2_1" localSheetId="2">#REF!</definedName>
    <definedName name="объем___0___2_1">#REF!</definedName>
    <definedName name="объем___0___2_3" localSheetId="2">#REF!</definedName>
    <definedName name="объем___0___2_3">#REF!</definedName>
    <definedName name="объем___0___2_5" localSheetId="2">#REF!</definedName>
    <definedName name="объем___0___2_5">#REF!</definedName>
    <definedName name="объем___0___3" localSheetId="2">#REF!</definedName>
    <definedName name="объем___0___3">#REF!</definedName>
    <definedName name="объем___0___3___0" localSheetId="2">#REF!</definedName>
    <definedName name="объем___0___3___0">#REF!</definedName>
    <definedName name="объем___0___3___3" localSheetId="2">#REF!</definedName>
    <definedName name="объем___0___3___3">#REF!</definedName>
    <definedName name="объем___0___3___5" localSheetId="2">#REF!</definedName>
    <definedName name="объем___0___3___5">#REF!</definedName>
    <definedName name="объем___0___3_1" localSheetId="2">#REF!</definedName>
    <definedName name="объем___0___3_1">#REF!</definedName>
    <definedName name="объем___0___3_5" localSheetId="2">#REF!</definedName>
    <definedName name="объем___0___3_5">#REF!</definedName>
    <definedName name="объем___0___4" localSheetId="2">#REF!</definedName>
    <definedName name="объем___0___4">#REF!</definedName>
    <definedName name="объем___0___4___0" localSheetId="2">#REF!</definedName>
    <definedName name="объем___0___4___0">#REF!</definedName>
    <definedName name="объем___0___4___5" localSheetId="2">#REF!</definedName>
    <definedName name="объем___0___4___5">#REF!</definedName>
    <definedName name="объем___0___4_1" localSheetId="2">#REF!</definedName>
    <definedName name="объем___0___4_1">#REF!</definedName>
    <definedName name="объем___0___4_3" localSheetId="2">#REF!</definedName>
    <definedName name="объем___0___4_3">#REF!</definedName>
    <definedName name="объем___0___4_5" localSheetId="2">#REF!</definedName>
    <definedName name="объем___0___4_5">#REF!</definedName>
    <definedName name="объем___0___5" localSheetId="2">#REF!</definedName>
    <definedName name="объем___0___5">#REF!</definedName>
    <definedName name="объем___0___5___0" localSheetId="2">#REF!</definedName>
    <definedName name="объем___0___5___0">#REF!</definedName>
    <definedName name="объем___0___6" localSheetId="2">#REF!</definedName>
    <definedName name="объем___0___6">#REF!</definedName>
    <definedName name="объем___0___6___0" localSheetId="2">#REF!</definedName>
    <definedName name="объем___0___6___0">#REF!</definedName>
    <definedName name="объем___0___7" localSheetId="2">#REF!</definedName>
    <definedName name="объем___0___7">#REF!</definedName>
    <definedName name="объем___0___8" localSheetId="2">#REF!</definedName>
    <definedName name="объем___0___8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0_1" localSheetId="11">#REF!</definedName>
    <definedName name="объем___0_1" localSheetId="8">#REF!</definedName>
    <definedName name="объем___0_1" localSheetId="2">#REF!</definedName>
    <definedName name="объем___0_1">#REF!</definedName>
    <definedName name="объем___0_3" localSheetId="11">#REF!</definedName>
    <definedName name="объем___0_3" localSheetId="8">#REF!</definedName>
    <definedName name="объем___0_3" localSheetId="2">#REF!</definedName>
    <definedName name="объем___0_3">#REF!</definedName>
    <definedName name="объем___0_5" localSheetId="11">#REF!</definedName>
    <definedName name="объем___0_5" localSheetId="8">#REF!</definedName>
    <definedName name="объем___0_5" localSheetId="2">#REF!</definedName>
    <definedName name="объем___0_5">#REF!</definedName>
    <definedName name="объем___1" localSheetId="2">#REF!</definedName>
    <definedName name="объем___1">#REF!</definedName>
    <definedName name="объем___1___0" localSheetId="2">#REF!</definedName>
    <definedName name="объем___1___0">#REF!</definedName>
    <definedName name="объем___1___0___0" localSheetId="2">#REF!</definedName>
    <definedName name="объем___1___0___0">#REF!</definedName>
    <definedName name="объем___1___1" localSheetId="2">#REF!</definedName>
    <definedName name="объем___1___1">#REF!</definedName>
    <definedName name="объем___1___5" localSheetId="2">#REF!</definedName>
    <definedName name="объем___1___5">#REF!</definedName>
    <definedName name="объем___1_1" localSheetId="2">#REF!</definedName>
    <definedName name="объем___1_1">#REF!</definedName>
    <definedName name="объем___1_3" localSheetId="2">#REF!</definedName>
    <definedName name="объем___1_3">#REF!</definedName>
    <definedName name="объем___1_5" localSheetId="2">#REF!</definedName>
    <definedName name="объем___1_5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1">#REF!</definedName>
    <definedName name="объем___10___0___0" localSheetId="8">#REF!</definedName>
    <definedName name="объем___10___0___0" localSheetId="2">#REF!</definedName>
    <definedName name="объем___10___0___0">#REF!</definedName>
    <definedName name="объем___10___0___0___0" localSheetId="11">#REF!</definedName>
    <definedName name="объем___10___0___0___0" localSheetId="8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1">#REF!</definedName>
    <definedName name="объем___10___1" localSheetId="8">#REF!</definedName>
    <definedName name="объем___10___1" localSheetId="2">#REF!</definedName>
    <definedName name="объем___10___1">#REF!</definedName>
    <definedName name="объем___10___10" localSheetId="11">#REF!</definedName>
    <definedName name="объем___10___10" localSheetId="8">#REF!</definedName>
    <definedName name="объем___10___10" localSheetId="2">#REF!</definedName>
    <definedName name="объем___10___10">#REF!</definedName>
    <definedName name="объем___10___12" localSheetId="11">#REF!</definedName>
    <definedName name="объем___10___12" localSheetId="8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1">#REF!</definedName>
    <definedName name="объем___10___5" localSheetId="8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11">#REF!</definedName>
    <definedName name="объем___10_3" localSheetId="8">#REF!</definedName>
    <definedName name="объем___10_3" localSheetId="2">#REF!</definedName>
    <definedName name="объем___10_3">#REF!</definedName>
    <definedName name="объем___10_5" localSheetId="11">#REF!</definedName>
    <definedName name="объем___10_5" localSheetId="8">#REF!</definedName>
    <definedName name="объем___10_5" localSheetId="2">#REF!</definedName>
    <definedName name="объем___10_5">#REF!</definedName>
    <definedName name="объем___11" localSheetId="11">#REF!</definedName>
    <definedName name="объем___11" localSheetId="8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1">#REF!</definedName>
    <definedName name="объем___11___10" localSheetId="8">#REF!</definedName>
    <definedName name="объем___11___10" localSheetId="2">#REF!</definedName>
    <definedName name="объем___11___10">#REF!</definedName>
    <definedName name="объем___11___2" localSheetId="11">#REF!</definedName>
    <definedName name="объем___11___2" localSheetId="8">#REF!</definedName>
    <definedName name="объем___11___2" localSheetId="2">#REF!</definedName>
    <definedName name="объем___11___2">#REF!</definedName>
    <definedName name="объем___11___4" localSheetId="11">#REF!</definedName>
    <definedName name="объем___11___4" localSheetId="8">#REF!</definedName>
    <definedName name="объем___11___4" localSheetId="2">#REF!</definedName>
    <definedName name="объем___11___4">#REF!</definedName>
    <definedName name="объем___11___6" localSheetId="2">#REF!</definedName>
    <definedName name="объем___11___6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1">#REF!</definedName>
    <definedName name="объем___2" localSheetId="8">#REF!</definedName>
    <definedName name="объем___2" localSheetId="2">#REF!</definedName>
    <definedName name="объем___2">#REF!</definedName>
    <definedName name="объем___2___0" localSheetId="11">#REF!</definedName>
    <definedName name="объем___2___0" localSheetId="8">#REF!</definedName>
    <definedName name="объем___2___0" localSheetId="2">#REF!</definedName>
    <definedName name="объем___2___0">#REF!</definedName>
    <definedName name="объем___2___0___0" localSheetId="11">#REF!</definedName>
    <definedName name="объем___2___0___0" localSheetId="8">#REF!</definedName>
    <definedName name="объем___2___0___0" localSheetId="2">#REF!</definedName>
    <definedName name="объем___2___0___0">#REF!</definedName>
    <definedName name="объем___2___0___0___0" localSheetId="2">#REF!</definedName>
    <definedName name="объем___2___0___0___0">#REF!</definedName>
    <definedName name="объем___2___0___0___0___0" localSheetId="2">#REF!</definedName>
    <definedName name="объем___2___0___0___0___0">#REF!</definedName>
    <definedName name="объем___2___0___0___1" localSheetId="2">#REF!</definedName>
    <definedName name="объем___2___0___0___1">#REF!</definedName>
    <definedName name="объем___2___0___0___3" localSheetId="2">#REF!</definedName>
    <definedName name="объем___2___0___0___3">#REF!</definedName>
    <definedName name="объем___2___0___0___5" localSheetId="2">#REF!</definedName>
    <definedName name="объем___2___0___0___5">#REF!</definedName>
    <definedName name="объем___2___0___0_1" localSheetId="2">#REF!</definedName>
    <definedName name="объем___2___0___0_1">#REF!</definedName>
    <definedName name="объем___2___0___0_5" localSheetId="2">#REF!</definedName>
    <definedName name="объем___2___0___0_5">#REF!</definedName>
    <definedName name="объем___2___0___1" localSheetId="2">#REF!</definedName>
    <definedName name="объем___2___0___1">#REF!</definedName>
    <definedName name="объем___2___0___3" localSheetId="2">#REF!</definedName>
    <definedName name="объем___2___0___3">#REF!</definedName>
    <definedName name="объем___2___0___5" localSheetId="2">#REF!</definedName>
    <definedName name="объем___2___0___5">#REF!</definedName>
    <definedName name="объем___2___0___6" localSheetId="2">#REF!</definedName>
    <definedName name="объем___2___0___6">#REF!</definedName>
    <definedName name="объем___2___0___7" localSheetId="2">#REF!</definedName>
    <definedName name="объем___2___0___7">#REF!</definedName>
    <definedName name="объем___2___0___8" localSheetId="2">#REF!</definedName>
    <definedName name="объем___2___0___8">#REF!</definedName>
    <definedName name="объем___2___0___9" localSheetId="2">#REF!</definedName>
    <definedName name="объем___2___0___9">#REF!</definedName>
    <definedName name="объем___2___0_1" localSheetId="2">#REF!</definedName>
    <definedName name="объем___2___0_1">#REF!</definedName>
    <definedName name="объем___2___0_3" localSheetId="2">#REF!</definedName>
    <definedName name="объем___2___0_3">#REF!</definedName>
    <definedName name="объем___2___0_5" localSheetId="2">#REF!</definedName>
    <definedName name="объем___2___0_5">#REF!</definedName>
    <definedName name="объем___2___1" localSheetId="2">#REF!</definedName>
    <definedName name="объем___2___1">#REF!</definedName>
    <definedName name="объем___2___1___0" localSheetId="2">#REF!</definedName>
    <definedName name="объем___2___1___0">#REF!</definedName>
    <definedName name="объем___2___10" localSheetId="2">#REF!</definedName>
    <definedName name="объем___2___10">#REF!</definedName>
    <definedName name="объем___2___12" localSheetId="2">#REF!</definedName>
    <definedName name="объем___2___12">#REF!</definedName>
    <definedName name="объем___2___2" localSheetId="2">#REF!</definedName>
    <definedName name="объем___2___2">#REF!</definedName>
    <definedName name="объем___2___3" localSheetId="2">#REF!</definedName>
    <definedName name="объем___2___3">#REF!</definedName>
    <definedName name="объем___2___4" localSheetId="2">#REF!</definedName>
    <definedName name="объем___2___4">#REF!</definedName>
    <definedName name="объем___2___4___0" localSheetId="2">#REF!</definedName>
    <definedName name="объем___2___4___0">#REF!</definedName>
    <definedName name="объем___2___4___5" localSheetId="2">#REF!</definedName>
    <definedName name="объем___2___4___5">#REF!</definedName>
    <definedName name="объем___2___4_1" localSheetId="2">#REF!</definedName>
    <definedName name="объем___2___4_1">#REF!</definedName>
    <definedName name="объем___2___4_3" localSheetId="2">#REF!</definedName>
    <definedName name="объем___2___4_3">#REF!</definedName>
    <definedName name="объем___2___4_5" localSheetId="2">#REF!</definedName>
    <definedName name="объем___2___4_5">#REF!</definedName>
    <definedName name="объем___2___5" localSheetId="2">#REF!</definedName>
    <definedName name="объем___2___5">#REF!</definedName>
    <definedName name="объем___2___6" localSheetId="2">#REF!</definedName>
    <definedName name="объем___2___6">#REF!</definedName>
    <definedName name="объем___2___6___0" localSheetId="2">#REF!</definedName>
    <definedName name="объем___2___6___0">#REF!</definedName>
    <definedName name="объем___2___7" localSheetId="2">#REF!</definedName>
    <definedName name="объем___2___7">#REF!</definedName>
    <definedName name="объем___2___8" localSheetId="2">#REF!</definedName>
    <definedName name="объем___2___8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2_1" localSheetId="11">#REF!</definedName>
    <definedName name="объем___2_1" localSheetId="8">#REF!</definedName>
    <definedName name="объем___2_1" localSheetId="2">#REF!</definedName>
    <definedName name="объем___2_1">#REF!</definedName>
    <definedName name="объем___2_3" localSheetId="11">#REF!</definedName>
    <definedName name="объем___2_3" localSheetId="8">#REF!</definedName>
    <definedName name="объем___2_3" localSheetId="2">#REF!</definedName>
    <definedName name="объем___2_3">#REF!</definedName>
    <definedName name="объем___2_5" localSheetId="11">#REF!</definedName>
    <definedName name="объем___2_5" localSheetId="8">#REF!</definedName>
    <definedName name="объем___2_5" localSheetId="2">#REF!</definedName>
    <definedName name="объем___2_5">#REF!</definedName>
    <definedName name="объем___3" localSheetId="2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1">#REF!</definedName>
    <definedName name="объем___3___0___5" localSheetId="8">#REF!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11">#REF!</definedName>
    <definedName name="объем___3___0_3" localSheetId="8">#REF!</definedName>
    <definedName name="объем___3___0_3" localSheetId="2">#REF!</definedName>
    <definedName name="объем___3___0_3">#REF!</definedName>
    <definedName name="объем___3___0_5" localSheetId="11">#REF!</definedName>
    <definedName name="объем___3___0_5" localSheetId="8">#REF!</definedName>
    <definedName name="объем___3___0_5" localSheetId="2">#REF!</definedName>
    <definedName name="объем___3___0_5">#REF!</definedName>
    <definedName name="объем___3___1" localSheetId="11">#REF!</definedName>
    <definedName name="объем___3___1" localSheetId="8">#REF!</definedName>
    <definedName name="объем___3___1" localSheetId="2">#REF!</definedName>
    <definedName name="объем___3___1">#REF!</definedName>
    <definedName name="объем___3___10" localSheetId="2">#REF!</definedName>
    <definedName name="объем___3___10">#REF!</definedName>
    <definedName name="объем___3___2" localSheetId="2">#REF!</definedName>
    <definedName name="объем___3___2">#REF!</definedName>
    <definedName name="объем___3___3" localSheetId="2">#REF!</definedName>
    <definedName name="объем___3___3">#REF!</definedName>
    <definedName name="объем___3___4" localSheetId="2">#REF!</definedName>
    <definedName name="объем___3___4">#REF!</definedName>
    <definedName name="объем___3___4___0" localSheetId="2">#REF!</definedName>
    <definedName name="объем___3___4___0">#REF!</definedName>
    <definedName name="объем___3___5" localSheetId="2">#REF!</definedName>
    <definedName name="объем___3___5">#REF!</definedName>
    <definedName name="объем___3___6" localSheetId="2">#REF!</definedName>
    <definedName name="объем___3___6">#REF!</definedName>
    <definedName name="объем___3___8" localSheetId="2">#REF!</definedName>
    <definedName name="объем___3___8">#REF!</definedName>
    <definedName name="объем___3___8___0" localSheetId="2">#REF!</definedName>
    <definedName name="объем___3___8___0">#REF!</definedName>
    <definedName name="объем___3___9" localSheetId="2">#REF!</definedName>
    <definedName name="объем___3___9">#REF!</definedName>
    <definedName name="объем___3_1" localSheetId="2">#REF!</definedName>
    <definedName name="объем___3_1">#REF!</definedName>
    <definedName name="объем___3_3">NA()</definedName>
    <definedName name="объем___3_5" localSheetId="11">#REF!</definedName>
    <definedName name="объем___3_5" localSheetId="8">#REF!</definedName>
    <definedName name="объем___3_5" localSheetId="2">#REF!</definedName>
    <definedName name="объем___3_5">#REF!</definedName>
    <definedName name="объем___4">NA()</definedName>
    <definedName name="объем___4___0" localSheetId="11">#REF!</definedName>
    <definedName name="объем___4___0" localSheetId="8">#REF!</definedName>
    <definedName name="объем___4___0" localSheetId="2">#REF!</definedName>
    <definedName name="объем___4___0">#REF!</definedName>
    <definedName name="объем___4___0___0" localSheetId="11">#REF!</definedName>
    <definedName name="объем___4___0___0" localSheetId="8">#REF!</definedName>
    <definedName name="объем___4___0___0" localSheetId="2">#REF!</definedName>
    <definedName name="объем___4___0___0">#REF!</definedName>
    <definedName name="объем___4___0___0___0" localSheetId="11">#REF!</definedName>
    <definedName name="объем___4___0___0___0" localSheetId="8">#REF!</definedName>
    <definedName name="объем___4___0___0___0" localSheetId="2">#REF!</definedName>
    <definedName name="объем___4___0___0___0">#REF!</definedName>
    <definedName name="объем___4___0___0___0___0" localSheetId="2">#REF!</definedName>
    <definedName name="объем___4___0___0___0___0">#REF!</definedName>
    <definedName name="объем___4___0___0___1" localSheetId="2">#REF!</definedName>
    <definedName name="объем___4___0___0___1">#REF!</definedName>
    <definedName name="объем___4___0___0___3" localSheetId="2">#REF!</definedName>
    <definedName name="объем___4___0___0___3">#REF!</definedName>
    <definedName name="объем___4___0___0___5" localSheetId="2">#REF!</definedName>
    <definedName name="объем___4___0___0___5">#REF!</definedName>
    <definedName name="объем___4___0___0_1" localSheetId="2">#REF!</definedName>
    <definedName name="объем___4___0___0_1">#REF!</definedName>
    <definedName name="объем___4___0___0_5" localSheetId="2">#REF!</definedName>
    <definedName name="объем___4___0___0_5">#REF!</definedName>
    <definedName name="объем___4___0___1" localSheetId="2">#REF!</definedName>
    <definedName name="объем___4___0___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1">#REF!</definedName>
    <definedName name="объем___4___0_1" localSheetId="8">#REF!</definedName>
    <definedName name="объем___4___0_1" localSheetId="2">#REF!</definedName>
    <definedName name="объем___4___0_1">#REF!</definedName>
    <definedName name="объем___4___0_3" localSheetId="11">#REF!</definedName>
    <definedName name="объем___4___0_3" localSheetId="8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11">#REF!</definedName>
    <definedName name="объем___4___1" localSheetId="8">#REF!</definedName>
    <definedName name="объем___4___1" localSheetId="2">#REF!</definedName>
    <definedName name="объем___4___1">#REF!</definedName>
    <definedName name="объем___4___10" localSheetId="11">#REF!</definedName>
    <definedName name="объем___4___10" localSheetId="8">#REF!</definedName>
    <definedName name="объем___4___10" localSheetId="2">#REF!</definedName>
    <definedName name="объем___4___10">#REF!</definedName>
    <definedName name="объем___4___12" localSheetId="11">#REF!</definedName>
    <definedName name="объем___4___12" localSheetId="8">#REF!</definedName>
    <definedName name="объем___4___12" localSheetId="2">#REF!</definedName>
    <definedName name="объем___4___12">#REF!</definedName>
    <definedName name="объем___4___2" localSheetId="2">#REF!</definedName>
    <definedName name="объем___4___2">#REF!</definedName>
    <definedName name="объем___4___3" localSheetId="2">#REF!</definedName>
    <definedName name="объем___4___3">#REF!</definedName>
    <definedName name="объем___4___3___0" localSheetId="2">#REF!</definedName>
    <definedName name="объем___4___3___0">#REF!</definedName>
    <definedName name="объем___4___4" localSheetId="2">#REF!</definedName>
    <definedName name="объем___4___4">#REF!</definedName>
    <definedName name="объем___4___5" localSheetId="2">#REF!</definedName>
    <definedName name="объем___4___5">#REF!</definedName>
    <definedName name="объем___4___6" localSheetId="2">#REF!</definedName>
    <definedName name="объем___4___6">#REF!</definedName>
    <definedName name="объем___4___6___0" localSheetId="2">#REF!</definedName>
    <definedName name="объем___4___6___0">#REF!</definedName>
    <definedName name="объем___4___7" localSheetId="2">#REF!</definedName>
    <definedName name="объем___4___7">#REF!</definedName>
    <definedName name="объем___4___8" localSheetId="2">#REF!</definedName>
    <definedName name="объем___4___8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4_1" localSheetId="11">#REF!</definedName>
    <definedName name="объем___4_1" localSheetId="8">#REF!</definedName>
    <definedName name="объем___4_1" localSheetId="2">#REF!</definedName>
    <definedName name="объем___4_1">#REF!</definedName>
    <definedName name="объем___4_3" localSheetId="11">#REF!</definedName>
    <definedName name="объем___4_3" localSheetId="8">#REF!</definedName>
    <definedName name="объем___4_3" localSheetId="2">#REF!</definedName>
    <definedName name="объем___4_3">#REF!</definedName>
    <definedName name="объем___4_5" localSheetId="11">#REF!</definedName>
    <definedName name="объем___4_5" localSheetId="8">#REF!</definedName>
    <definedName name="объем___4_5" localSheetId="2">#REF!</definedName>
    <definedName name="объем___4_5">#REF!</definedName>
    <definedName name="объем___5">NA()</definedName>
    <definedName name="объем___5___0" localSheetId="11">#REF!</definedName>
    <definedName name="объем___5___0" localSheetId="8">#REF!</definedName>
    <definedName name="объем___5___0" localSheetId="2">#REF!</definedName>
    <definedName name="объем___5___0">#REF!</definedName>
    <definedName name="объем___5___0___0" localSheetId="11">#REF!</definedName>
    <definedName name="объем___5___0___0" localSheetId="8">#REF!</definedName>
    <definedName name="объем___5___0___0" localSheetId="2">#REF!</definedName>
    <definedName name="объем___5___0___0">#REF!</definedName>
    <definedName name="объем___5___0___0___0" localSheetId="11">#REF!</definedName>
    <definedName name="объем___5___0___0___0" localSheetId="8">#REF!</definedName>
    <definedName name="объем___5___0___0___0" localSheetId="2">#REF!</definedName>
    <definedName name="объем___5___0___0___0">#REF!</definedName>
    <definedName name="объем___5___0___0___0___0" localSheetId="2">#REF!</definedName>
    <definedName name="объем___5___0___0___0___0">#REF!</definedName>
    <definedName name="объем___5___0___1" localSheetId="2">#REF!</definedName>
    <definedName name="объем___5___0___1">#REF!</definedName>
    <definedName name="объем___5___0___5" localSheetId="2">#REF!</definedName>
    <definedName name="объем___5___0___5">#REF!</definedName>
    <definedName name="объем___5___0_1" localSheetId="2">#REF!</definedName>
    <definedName name="объем___5___0_1">#REF!</definedName>
    <definedName name="объем___5___0_3" localSheetId="2">#REF!</definedName>
    <definedName name="объем___5___0_3">#REF!</definedName>
    <definedName name="объем___5___0_5" localSheetId="2">#REF!</definedName>
    <definedName name="объем___5___0_5">#REF!</definedName>
    <definedName name="объем___5___1" localSheetId="2">#REF!</definedName>
    <definedName name="объем___5___1">#REF!</definedName>
    <definedName name="объем___5___3">NA()</definedName>
    <definedName name="объем___5___5">NA()</definedName>
    <definedName name="объем___5_1" localSheetId="11">#REF!</definedName>
    <definedName name="объем___5_1" localSheetId="8">#REF!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11">#REF!</definedName>
    <definedName name="объем___6" localSheetId="8">#REF!</definedName>
    <definedName name="объем___6" localSheetId="2">#REF!</definedName>
    <definedName name="объем___6">#REF!</definedName>
    <definedName name="объем___6___0" localSheetId="11">#REF!</definedName>
    <definedName name="объем___6___0" localSheetId="8">#REF!</definedName>
    <definedName name="объем___6___0" localSheetId="2">#REF!</definedName>
    <definedName name="объем___6___0">#REF!</definedName>
    <definedName name="объем___6___0___0" localSheetId="11">#REF!</definedName>
    <definedName name="объем___6___0___0" localSheetId="8">#REF!</definedName>
    <definedName name="объем___6___0___0" localSheetId="2">#REF!</definedName>
    <definedName name="объем___6___0___0">#REF!</definedName>
    <definedName name="объем___6___0___0___0" localSheetId="2">#REF!</definedName>
    <definedName name="объем___6___0___0___0">#REF!</definedName>
    <definedName name="объем___6___0___0___0___0" localSheetId="2">#REF!</definedName>
    <definedName name="объем___6___0___0___0___0">#REF!</definedName>
    <definedName name="объем___6___0___1" localSheetId="2">#REF!</definedName>
    <definedName name="объем___6___0___1">#REF!</definedName>
    <definedName name="объем___6___0___3" localSheetId="2">#REF!</definedName>
    <definedName name="объем___6___0___3">#REF!</definedName>
    <definedName name="объем___6___0___5" localSheetId="2">#REF!</definedName>
    <definedName name="объем___6___0___5">#REF!</definedName>
    <definedName name="объем___6___0_1" localSheetId="2">#REF!</definedName>
    <definedName name="объем___6___0_1">#REF!</definedName>
    <definedName name="объем___6___0_3" localSheetId="2">#REF!</definedName>
    <definedName name="объем___6___0_3">#REF!</definedName>
    <definedName name="объем___6___0_5" localSheetId="2">#REF!</definedName>
    <definedName name="объем___6___0_5">#REF!</definedName>
    <definedName name="объем___6___1" localSheetId="2">#REF!</definedName>
    <definedName name="объем___6___1">#REF!</definedName>
    <definedName name="объем___6___10" localSheetId="2">#REF!</definedName>
    <definedName name="объем___6___10">#REF!</definedName>
    <definedName name="объем___6___12" localSheetId="2">#REF!</definedName>
    <definedName name="объем___6___12">#REF!</definedName>
    <definedName name="объем___6___2" localSheetId="2">#REF!</definedName>
    <definedName name="объем___6___2">#REF!</definedName>
    <definedName name="объем___6___3" localSheetId="2">#REF!</definedName>
    <definedName name="объем___6___3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1">#REF!</definedName>
    <definedName name="объем___6___6" localSheetId="8">#REF!</definedName>
    <definedName name="объем___6___6" localSheetId="2">#REF!</definedName>
    <definedName name="объем___6___6">#REF!</definedName>
    <definedName name="объем___6___6___0" localSheetId="11">#REF!</definedName>
    <definedName name="объем___6___6___0" localSheetId="8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1">#REF!</definedName>
    <definedName name="объем___6___8" localSheetId="8">#REF!</definedName>
    <definedName name="объем___6___8" localSheetId="2">#REF!</definedName>
    <definedName name="объем___6___8">#REF!</definedName>
    <definedName name="объем___6___8___0" localSheetId="11">#REF!</definedName>
    <definedName name="объем___6___8___0" localSheetId="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11">#REF!</definedName>
    <definedName name="объем___6_1" localSheetId="8">#REF!</definedName>
    <definedName name="объем___6_1" localSheetId="2">#REF!</definedName>
    <definedName name="объем___6_1">#REF!</definedName>
    <definedName name="объем___6_3" localSheetId="11">#REF!</definedName>
    <definedName name="объем___6_3" localSheetId="8">#REF!</definedName>
    <definedName name="объем___6_3" localSheetId="2">#REF!</definedName>
    <definedName name="объем___6_3">#REF!</definedName>
    <definedName name="объем___6_5">NA()</definedName>
    <definedName name="объем___7" localSheetId="11">#REF!</definedName>
    <definedName name="объем___7" localSheetId="8">#REF!</definedName>
    <definedName name="объем___7" localSheetId="2">#REF!</definedName>
    <definedName name="объем___7">#REF!</definedName>
    <definedName name="объем___7___0" localSheetId="11">#REF!</definedName>
    <definedName name="объем___7___0" localSheetId="8">#REF!</definedName>
    <definedName name="объем___7___0" localSheetId="2">#REF!</definedName>
    <definedName name="объем___7___0">#REF!</definedName>
    <definedName name="объем___7___0___0" localSheetId="11">#REF!</definedName>
    <definedName name="объем___7___0___0" localSheetId="8">#REF!</definedName>
    <definedName name="объем___7___0___0" localSheetId="2">#REF!</definedName>
    <definedName name="объем___7___0___0">#REF!</definedName>
    <definedName name="объем___7___10" localSheetId="2">#REF!</definedName>
    <definedName name="объем___7___10">#REF!</definedName>
    <definedName name="объем___7___2" localSheetId="2">#REF!</definedName>
    <definedName name="объем___7___2">#REF!</definedName>
    <definedName name="объем___7___4" localSheetId="2">#REF!</definedName>
    <definedName name="объем___7___4">#REF!</definedName>
    <definedName name="объем___7___6" localSheetId="2">#REF!</definedName>
    <definedName name="объем___7___6">#REF!</definedName>
    <definedName name="объем___7___8" localSheetId="2">#REF!</definedName>
    <definedName name="объем___7___8">#REF!</definedName>
    <definedName name="объем___8" localSheetId="2">#REF!</definedName>
    <definedName name="объем___8">#REF!</definedName>
    <definedName name="объем___8___0" localSheetId="2">#REF!</definedName>
    <definedName name="объем___8___0">#REF!</definedName>
    <definedName name="объем___8___0___0" localSheetId="2">#REF!</definedName>
    <definedName name="объем___8___0___0">#REF!</definedName>
    <definedName name="объем___8___0___0___0" localSheetId="2">#REF!</definedName>
    <definedName name="объем___8___0___0___0">#REF!</definedName>
    <definedName name="объем___8___0___0___0___0" localSheetId="2">#REF!</definedName>
    <definedName name="объем___8___0___0___0___0">#REF!</definedName>
    <definedName name="объем___8___0___1" localSheetId="2">#REF!</definedName>
    <definedName name="объем___8___0___1">#REF!</definedName>
    <definedName name="объем___8___0___5" localSheetId="2">#REF!</definedName>
    <definedName name="объем___8___0___5">#REF!</definedName>
    <definedName name="объем___8___0_1" localSheetId="2">#REF!</definedName>
    <definedName name="объем___8___0_1">#REF!</definedName>
    <definedName name="объем___8___0_3" localSheetId="2">#REF!</definedName>
    <definedName name="объем___8___0_3">#REF!</definedName>
    <definedName name="объем___8___0_5" localSheetId="2">#REF!</definedName>
    <definedName name="объем___8___0_5">#REF!</definedName>
    <definedName name="объем___8___1" localSheetId="2">#REF!</definedName>
    <definedName name="объем___8___1">#REF!</definedName>
    <definedName name="объем___8___10" localSheetId="2">#REF!</definedName>
    <definedName name="объем___8___10">#REF!</definedName>
    <definedName name="объем___8___12" localSheetId="2">#REF!</definedName>
    <definedName name="объем___8___12">#REF!</definedName>
    <definedName name="объем___8___2" localSheetId="2">#REF!</definedName>
    <definedName name="объем___8___2">#REF!</definedName>
    <definedName name="объем___8___4" localSheetId="2">#REF!</definedName>
    <definedName name="объем___8___4">#REF!</definedName>
    <definedName name="объем___8___5" localSheetId="2">#REF!</definedName>
    <definedName name="объем___8___5">#REF!</definedName>
    <definedName name="объем___8___6" localSheetId="2">#REF!</definedName>
    <definedName name="объем___8___6">#REF!</definedName>
    <definedName name="объем___8___6___0" localSheetId="2">#REF!</definedName>
    <definedName name="объем___8___6___0">#REF!</definedName>
    <definedName name="объем___8___7" localSheetId="2">#REF!</definedName>
    <definedName name="объем___8___7">#REF!</definedName>
    <definedName name="объем___8___8" localSheetId="2">#REF!</definedName>
    <definedName name="объем___8___8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8_1" localSheetId="11">#REF!</definedName>
    <definedName name="объем___8_1" localSheetId="8">#REF!</definedName>
    <definedName name="объем___8_1" localSheetId="2">#REF!</definedName>
    <definedName name="объем___8_1">#REF!</definedName>
    <definedName name="объем___8_3" localSheetId="11">#REF!</definedName>
    <definedName name="объем___8_3" localSheetId="8">#REF!</definedName>
    <definedName name="объем___8_3" localSheetId="2">#REF!</definedName>
    <definedName name="объем___8_3">#REF!</definedName>
    <definedName name="объем___8_5" localSheetId="11">#REF!</definedName>
    <definedName name="объем___8_5" localSheetId="8">#REF!</definedName>
    <definedName name="объем___8_5" localSheetId="2">#REF!</definedName>
    <definedName name="объем___8_5">#REF!</definedName>
    <definedName name="объем___9" localSheetId="2">#REF!</definedName>
    <definedName name="объем___9">#REF!</definedName>
    <definedName name="объем___9___0" localSheetId="2">#REF!</definedName>
    <definedName name="объем___9___0">#REF!</definedName>
    <definedName name="объем___9___0___0" localSheetId="2">#REF!</definedName>
    <definedName name="объем___9___0___0">#REF!</definedName>
    <definedName name="объем___9___0___0___0" localSheetId="2">#REF!</definedName>
    <definedName name="объем___9___0___0___0">#REF!</definedName>
    <definedName name="объем___9___0___0___0___0" localSheetId="2">#REF!</definedName>
    <definedName name="объем___9___0___0___0___0">#REF!</definedName>
    <definedName name="объем___9___0___5" localSheetId="2">#REF!</definedName>
    <definedName name="объем___9___0___5">#REF!</definedName>
    <definedName name="объем___9___0_5" localSheetId="2">#REF!</definedName>
    <definedName name="объем___9___0_5">#REF!</definedName>
    <definedName name="объем___9___10" localSheetId="2">#REF!</definedName>
    <definedName name="объем___9___10">#REF!</definedName>
    <definedName name="объем___9___2" localSheetId="2">#REF!</definedName>
    <definedName name="объем___9___2">#REF!</definedName>
    <definedName name="объем___9___4" localSheetId="2">#REF!</definedName>
    <definedName name="объем___9___4">#REF!</definedName>
    <definedName name="объем___9___5" localSheetId="2">#REF!</definedName>
    <definedName name="объем___9___5">#REF!</definedName>
    <definedName name="объем___9___6" localSheetId="2">#REF!</definedName>
    <definedName name="объем___9___6">#REF!</definedName>
    <definedName name="объем___9___8" localSheetId="2">#REF!</definedName>
    <definedName name="объем___9___8">#REF!</definedName>
    <definedName name="объем___9_1" localSheetId="2">#REF!</definedName>
    <definedName name="объем___9_1">#REF!</definedName>
    <definedName name="объем___9_3" localSheetId="2">#REF!</definedName>
    <definedName name="объем___9_3">#REF!</definedName>
    <definedName name="объем___9_5" localSheetId="2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11">#REF!</definedName>
    <definedName name="объем1" localSheetId="8">#REF!</definedName>
    <definedName name="объем1" localSheetId="2">#REF!</definedName>
    <definedName name="объем1">#REF!</definedName>
    <definedName name="ОК">'[33]СметаСводная Рыб'!$C$9</definedName>
    <definedName name="омр" localSheetId="11">[2]мсн!#REF!</definedName>
    <definedName name="омр" localSheetId="8">[2]мсн!#REF!</definedName>
    <definedName name="омр" localSheetId="2">[2]мсн!#REF!</definedName>
    <definedName name="омр">[2]мсн!#REF!</definedName>
    <definedName name="онао" localSheetId="11">#REF!</definedName>
    <definedName name="онао" localSheetId="8">#REF!</definedName>
    <definedName name="онао" localSheetId="2">#REF!</definedName>
    <definedName name="онао">#REF!</definedName>
    <definedName name="оо">'[47]свод 2'!$D$10</definedName>
    <definedName name="ооо">[48]СметаСводная!$C$9</definedName>
    <definedName name="оооо" localSheetId="11">[2]мсн!#REF!</definedName>
    <definedName name="оооо" localSheetId="8">[2]мсн!#REF!</definedName>
    <definedName name="оооо" localSheetId="2">[2]мсн!#REF!</definedName>
    <definedName name="оооо">[2]мсн!#REF!</definedName>
    <definedName name="оооооооооо" localSheetId="11">#REF!</definedName>
    <definedName name="оооооооооо" localSheetId="8">#REF!</definedName>
    <definedName name="оооооооооо" localSheetId="2">#REF!</definedName>
    <definedName name="оооооооооо">#REF!</definedName>
    <definedName name="Описание_группы_строек" localSheetId="11">#REF!</definedName>
    <definedName name="Описание_группы_строек" localSheetId="8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1">#REF!</definedName>
    <definedName name="Описание_локальной_сметы" localSheetId="8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поры" localSheetId="2">#REF!</definedName>
    <definedName name="опоры">#REF!</definedName>
    <definedName name="опрпрпрррррррррр">[49]Таблица!$B$173:$B$180</definedName>
    <definedName name="орп" localSheetId="11">[50]Смета!#REF!</definedName>
    <definedName name="орп" localSheetId="8">[50]Смета!#REF!</definedName>
    <definedName name="орп" localSheetId="2">[50]Смета!#REF!</definedName>
    <definedName name="орп">[50]Смета!#REF!</definedName>
    <definedName name="ОРУ_по_блочным_и_мостиковым_схемам" localSheetId="8">[19]Таблица!$B$465:$B$476</definedName>
    <definedName name="ОРУ_по_блочным_и_мостиковым_схемам">[20]Таблица!$B$465:$B$476</definedName>
    <definedName name="Основание" localSheetId="11">#REF!</definedName>
    <definedName name="Основание" localSheetId="8">#REF!</definedName>
    <definedName name="Основание" localSheetId="2">#REF!</definedName>
    <definedName name="Основание">#REF!</definedName>
    <definedName name="Отвод_земель_ПС_20" localSheetId="8">[19]Таблица!$B$666:$B$672</definedName>
    <definedName name="Отвод_земель_ПС_20">[20]Таблица!$B$666:$B$672</definedName>
    <definedName name="Отвод_земель_ПС_35_220" localSheetId="8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8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8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11">#REF!</definedName>
    <definedName name="Отчетный_период__учет_выполненных_работ" localSheetId="8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11">#REF!</definedName>
    <definedName name="оьпр" localSheetId="8">#REF!</definedName>
    <definedName name="оьпр" localSheetId="2">#REF!</definedName>
    <definedName name="оьпр">#REF!</definedName>
    <definedName name="п" localSheetId="11">#REF!</definedName>
    <definedName name="п" localSheetId="8">#REF!</definedName>
    <definedName name="п" localSheetId="2">#REF!</definedName>
    <definedName name="п">#REF!</definedName>
    <definedName name="п_" localSheetId="2">#REF!</definedName>
    <definedName name="п_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лан" localSheetId="2">[28]топография!#REF!</definedName>
    <definedName name="план">[28]топография!#REF!</definedName>
    <definedName name="Площадь" localSheetId="11">#REF!</definedName>
    <definedName name="Площадь" localSheetId="8">#REF!</definedName>
    <definedName name="Площадь" localSheetId="2">#REF!</definedName>
    <definedName name="Площадь">#REF!</definedName>
    <definedName name="Площадь_нелинейных_объектов" localSheetId="11">#REF!</definedName>
    <definedName name="Площадь_нелинейных_объектов" localSheetId="8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1">#REF!</definedName>
    <definedName name="Площадь_планшетов" localSheetId="8">#REF!</definedName>
    <definedName name="Площадь_планшетов" localSheetId="2">#REF!</definedName>
    <definedName name="Площадь_планшетов">#REF!</definedName>
    <definedName name="поа" localSheetId="2">#REF!</definedName>
    <definedName name="поа">#REF!</definedName>
    <definedName name="Под_напр_ВЛ" localSheetId="8">[19]Таблица!$O$30</definedName>
    <definedName name="Под_напр_ВЛ">[20]Таблица!$O$30</definedName>
    <definedName name="Под_напр_КЛ" localSheetId="8">[19]Таблица!$P$30</definedName>
    <definedName name="Под_напр_КЛ">[20]Таблица!$P$30</definedName>
    <definedName name="Подвеска_ВОЛС_на_существующих_опорах" localSheetId="8">[19]Таблица!$B$125:$B$129</definedName>
    <definedName name="Подвеска_ВОЛС_на_существующих_опорах">[20]Таблица!$B$125:$B$129</definedName>
    <definedName name="Покупное_ПО" localSheetId="11">#REF!</definedName>
    <definedName name="Покупное_ПО" localSheetId="8">#REF!</definedName>
    <definedName name="Покупное_ПО" localSheetId="2">#REF!</definedName>
    <definedName name="Покупное_ПО">#REF!</definedName>
    <definedName name="Покупные" localSheetId="11">#REF!</definedName>
    <definedName name="Покупные" localSheetId="8">#REF!</definedName>
    <definedName name="Покупные" localSheetId="2">#REF!</definedName>
    <definedName name="Покупные">#REF!</definedName>
    <definedName name="Покупные_изделия" localSheetId="11">#REF!</definedName>
    <definedName name="Покупные_изделия" localSheetId="8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1">#REF!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1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1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2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2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2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2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2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2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2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2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2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2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2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2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2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2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2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2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2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2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2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2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2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1">#REF!</definedName>
    <definedName name="Поправочные_коэффициенты_по_письму_Госстроя_от_25.12.90___0_1" localSheetId="8">#REF!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11">#REF!</definedName>
    <definedName name="Поправочные_коэффициенты_по_письму_Госстроя_от_25.12.90___0_3" localSheetId="8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11">#REF!</definedName>
    <definedName name="Поправочные_коэффициенты_по_письму_Госстроя_от_25.12.90___0_5" localSheetId="8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2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2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2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1">#REF!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1">#REF!</definedName>
    <definedName name="Поправочные_коэффициенты_по_письму_Госстроя_от_25.12.90___10___0___0___0" localSheetId="8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1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1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1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1">#REF!</definedName>
    <definedName name="Поправочные_коэффициенты_по_письму_Госстроя_от_25.12.90___10___5" localSheetId="8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11">#REF!</definedName>
    <definedName name="Поправочные_коэффициенты_по_письму_Госстроя_от_25.12.90___10_3" localSheetId="8">#REF!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11">#REF!</definedName>
    <definedName name="Поправочные_коэффициенты_по_письму_Госстроя_от_25.12.90___10_5" localSheetId="8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11">#REF!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1">#REF!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1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1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1">#REF!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1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1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2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2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2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2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2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2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2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2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2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2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2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1">#REF!</definedName>
    <definedName name="Поправочные_коэффициенты_по_письму_Госстроя_от_25.12.90___2_1" localSheetId="8">#REF!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11">#REF!</definedName>
    <definedName name="Поправочные_коэффициенты_по_письму_Госстроя_от_25.12.90___2_3" localSheetId="8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11">#REF!</definedName>
    <definedName name="Поправочные_коэффициенты_по_письму_Госстроя_от_25.12.90___2_5" localSheetId="8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11">#REF!</definedName>
    <definedName name="Поправочные_коэффициенты_по_письму_Госстроя_от_25.12.90___3___0___0" localSheetId="8">#REF!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11">#REF!</definedName>
    <definedName name="Поправочные_коэффициенты_по_письму_Госстроя_от_25.12.90___3___0___0___0" localSheetId="8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11">#REF!</definedName>
    <definedName name="Поправочные_коэффициенты_по_письму_Госстроя_от_25.12.90___3___0___0___1" localSheetId="8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1">#REF!</definedName>
    <definedName name="Поправочные_коэффициенты_по_письму_Госстроя_от_25.12.90___3___0___0_1" localSheetId="8">#REF!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11">#REF!</definedName>
    <definedName name="Поправочные_коэффициенты_по_письму_Госстроя_от_25.12.90___3___0___1" localSheetId="8">#REF!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1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1">#REF!</definedName>
    <definedName name="Поправочные_коэффициенты_по_письму_Госстроя_от_25.12.90___3___0___5" localSheetId="8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11">#REF!</definedName>
    <definedName name="Поправочные_коэффициенты_по_письму_Госстроя_от_25.12.90___3___0_1" localSheetId="8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11">#REF!</definedName>
    <definedName name="Поправочные_коэффициенты_по_письму_Госстроя_от_25.12.90___3___0_3" localSheetId="8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2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2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1">#REF!</definedName>
    <definedName name="Поправочные_коэффициенты_по_письму_Госстроя_от_25.12.90___3_5" localSheetId="8">#REF!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11">#REF!</definedName>
    <definedName name="Поправочные_коэффициенты_по_письму_Госстроя_от_25.12.90___4___0" localSheetId="8">#REF!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11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1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2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2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2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2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2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1">#REF!</definedName>
    <definedName name="Поправочные_коэффициенты_по_письму_Госстроя_от_25.12.90___4___0_1" localSheetId="8">#REF!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1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1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1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2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2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2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1">#REF!</definedName>
    <definedName name="Поправочные_коэффициенты_по_письму_Госстроя_от_25.12.90___4_3" localSheetId="8">#REF!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11">#REF!</definedName>
    <definedName name="Поправочные_коэффициенты_по_письму_Госстроя_от_25.12.90___4_5" localSheetId="8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1">#REF!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1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1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2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2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2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2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2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1">#REF!</definedName>
    <definedName name="Поправочные_коэффициенты_по_письму_Госстроя_от_25.12.90___5_1" localSheetId="8">#REF!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11">#REF!</definedName>
    <definedName name="Поправочные_коэффициенты_по_письму_Госстроя_от_25.12.90___6" localSheetId="8">#REF!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11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1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2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2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2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2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1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1">#REF!</definedName>
    <definedName name="Поправочные_коэффициенты_по_письму_Госстроя_от_25.12.90___6___6___0" localSheetId="8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1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1">#REF!</definedName>
    <definedName name="Поправочные_коэффициенты_по_письму_Госстроя_от_25.12.90___6___8___0" localSheetId="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1">#REF!</definedName>
    <definedName name="Поправочные_коэффициенты_по_письму_Госстроя_от_25.12.90___6_1" localSheetId="8">#REF!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11">#REF!</definedName>
    <definedName name="Поправочные_коэффициенты_по_письму_Госстроя_от_25.12.90___6_3" localSheetId="8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1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1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1">#REF!</definedName>
    <definedName name="Поправочные_коэффициенты_по_письму_Госстроя_от_25.12.90___7___0___0" localSheetId="8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2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2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2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2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1">#REF!</definedName>
    <definedName name="Поправочные_коэффициенты_по_письму_Госстроя_от_25.12.90___8_1" localSheetId="8">#REF!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11">#REF!</definedName>
    <definedName name="Поправочные_коэффициенты_по_письму_Госстроя_от_25.12.90___8_3" localSheetId="8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11">#REF!</definedName>
    <definedName name="Поправочные_коэффициенты_по_письму_Госстроя_от_25.12.90___8_5" localSheetId="8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2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2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2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2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2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8">[19]Таблица!$B$445:$B$450</definedName>
    <definedName name="Постоянная_часть_закрытых_ПС">[20]Таблица!$B$445:$B$450</definedName>
    <definedName name="Постоянная_часть_открытых_ПС" localSheetId="8">[19]Таблица!$B$433:$B$442</definedName>
    <definedName name="Постоянная_часть_открытых_ПС">[20]Таблица!$B$433:$B$442</definedName>
    <definedName name="Постоянный_отвод_земель_ВЛ" localSheetId="8">[19]Таблица!$B$88:$B$106</definedName>
    <definedName name="Постоянный_отвод_земель_ВЛ">[20]Таблица!$B$88:$B$106</definedName>
    <definedName name="Постоянный_отвод_земель_под_КЛ" localSheetId="8">[19]Таблица!$B$715:$B$718</definedName>
    <definedName name="Постоянный_отвод_земель_под_КЛ">[20]Таблица!$B$715:$B$718</definedName>
    <definedName name="пп">#N/A</definedName>
    <definedName name="ппп" localSheetId="11">[2]мсн!#REF!</definedName>
    <definedName name="ппп" localSheetId="8">[2]мсн!#REF!</definedName>
    <definedName name="ппп" localSheetId="2">[2]мсн!#REF!</definedName>
    <definedName name="ппп">[2]мсн!#REF!</definedName>
    <definedName name="пр" localSheetId="11">#REF!</definedName>
    <definedName name="пр" localSheetId="8">#REF!</definedName>
    <definedName name="пр" localSheetId="2">#REF!</definedName>
    <definedName name="пр">#REF!</definedName>
    <definedName name="прапоалад" localSheetId="11">[51]топография!#REF!</definedName>
    <definedName name="прапоалад" localSheetId="8">[51]топография!#REF!</definedName>
    <definedName name="прапоалад" localSheetId="2">[51]топография!#REF!</definedName>
    <definedName name="прапоалад">[51]топография!#REF!</definedName>
    <definedName name="приб">[52]сводная!$E$10</definedName>
    <definedName name="Прикладное_ПО" localSheetId="11">#REF!</definedName>
    <definedName name="Прикладное_ПО" localSheetId="8">#REF!</definedName>
    <definedName name="Прикладное_ПО" localSheetId="2">#REF!</definedName>
    <definedName name="Прикладное_ПО">#REF!</definedName>
    <definedName name="прим">[48]СметаСводная!$C$7</definedName>
    <definedName name="про" localSheetId="11">#REF!</definedName>
    <definedName name="про" localSheetId="8">#REF!</definedName>
    <definedName name="про" localSheetId="2">#REF!</definedName>
    <definedName name="про">#REF!</definedName>
    <definedName name="пробная" localSheetId="11">#REF!</definedName>
    <definedName name="пробная" localSheetId="8">#REF!</definedName>
    <definedName name="пробная" localSheetId="2">#REF!</definedName>
    <definedName name="пробная">#REF!</definedName>
    <definedName name="пробная\" localSheetId="11">#REF!</definedName>
    <definedName name="пробная\" localSheetId="8">#REF!</definedName>
    <definedName name="пробная\" localSheetId="2">#REF!</definedName>
    <definedName name="пробная\">#REF!</definedName>
    <definedName name="Проверил" localSheetId="2">#REF!</definedName>
    <definedName name="Проверил">#REF!</definedName>
    <definedName name="проект">'[53]СметаСводная павильон'!$D$6</definedName>
    <definedName name="Прокладка_ВОЛС_в_траншее" localSheetId="8">[19]Таблица!$B$361:$B$363</definedName>
    <definedName name="Прокладка_ВОЛС_в_траншее">[20]Таблица!$B$361:$B$363</definedName>
    <definedName name="Противоаварийная_автоматика_ПС" localSheetId="8">[19]Таблица!$B$453:$B$462</definedName>
    <definedName name="Противоаварийная_автоматика_ПС">[20]Таблица!$B$453:$B$462</definedName>
    <definedName name="Прочие_затраты_в_базисных_ценах" localSheetId="11">#REF!</definedName>
    <definedName name="Прочие_затраты_в_базисных_ценах" localSheetId="8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1">#REF!</definedName>
    <definedName name="Прочие_затраты_в_текущих_ценах" localSheetId="8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1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пр" localSheetId="2">[12]Коэфф1.!#REF!</definedName>
    <definedName name="прпр">[12]Коэфф1.!#REF!</definedName>
    <definedName name="прпр_1" localSheetId="11">#REF!</definedName>
    <definedName name="прпр_1" localSheetId="8">#REF!</definedName>
    <definedName name="прпр_1" localSheetId="2">#REF!</definedName>
    <definedName name="прпр_1">#REF!</definedName>
    <definedName name="псков">[54]свод!$E$10</definedName>
    <definedName name="р" localSheetId="11">#REF!</definedName>
    <definedName name="р" localSheetId="8">#REF!</definedName>
    <definedName name="р" localSheetId="2">#REF!</definedName>
    <definedName name="р">#REF!</definedName>
    <definedName name="Разработка" localSheetId="11">#REF!</definedName>
    <definedName name="Разработка" localSheetId="8">#REF!</definedName>
    <definedName name="Разработка" localSheetId="2">#REF!</definedName>
    <definedName name="Разработка">#REF!</definedName>
    <definedName name="Разработка_" localSheetId="11">#REF!</definedName>
    <definedName name="Разработка_" localSheetId="8">#REF!</definedName>
    <definedName name="Разработка_" localSheetId="2">#REF!</definedName>
    <definedName name="Разработка_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счет_реконструкции" localSheetId="8">[19]Таблица!$M$7:$M$8</definedName>
    <definedName name="Расчет_реконструкции">[20]Таблица!$M$7:$M$8</definedName>
    <definedName name="Расширение_ПС" localSheetId="8">[19]Таблица!$M$9:$M$10</definedName>
    <definedName name="Расширение_ПС">[20]Таблица!$M$9:$M$10</definedName>
    <definedName name="РД" localSheetId="11">#REF!</definedName>
    <definedName name="РД" localSheetId="8">#REF!</definedName>
    <definedName name="РД" localSheetId="2">#REF!</definedName>
    <definedName name="РД">#REF!</definedName>
    <definedName name="Реакторы" localSheetId="8">[19]Таблица!$B$562:$B$609</definedName>
    <definedName name="Реакторы">[20]Таблица!$B$562:$B$609</definedName>
    <definedName name="Регионы" comment="Наименования регионов РФ" localSheetId="8">[19]Регионы!$B$6:$B$90</definedName>
    <definedName name="Регионы" comment="Наименования регионов РФ">[20]Регионы!$B$6:$B$90</definedName>
    <definedName name="регионы2">[49]Регионы!$B$6:$B$91</definedName>
    <definedName name="Регистрационный_номер_группы_строек" localSheetId="11">#REF!</definedName>
    <definedName name="Регистрационный_номер_группы_строек" localSheetId="8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1">#REF!</definedName>
    <definedName name="Регистрационный_номер_локальной_сметы" localSheetId="8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1">#REF!</definedName>
    <definedName name="Регистрационный_номер_объекта" localSheetId="8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ига">'[55]СметаСводная снег'!$E$7</definedName>
    <definedName name="рол" localSheetId="11">[51]топография!#REF!</definedName>
    <definedName name="рол" localSheetId="8">[51]топография!#REF!</definedName>
    <definedName name="рол" localSheetId="2">[51]топография!#REF!</definedName>
    <definedName name="рол">[51]топография!#REF!</definedName>
    <definedName name="ролл" localSheetId="11">#REF!</definedName>
    <definedName name="ролл" localSheetId="8">#REF!</definedName>
    <definedName name="ролл" localSheetId="2">#REF!</definedName>
    <definedName name="ролл">#REF!</definedName>
    <definedName name="рпв" localSheetId="11">#REF!</definedName>
    <definedName name="рпв" localSheetId="8">#REF!</definedName>
    <definedName name="рпв" localSheetId="2">#REF!</definedName>
    <definedName name="рпв">#REF!</definedName>
    <definedName name="рппра" localSheetId="11">{"","стоz","двестиz","тристаz","четырестаz","пятьсотz","шестьсотz","семьсотz","восемьсотz","девятьсотz"}</definedName>
    <definedName name="рппра" localSheetId="8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11">#REF!</definedName>
    <definedName name="ррп" localSheetId="8">#REF!</definedName>
    <definedName name="ррп" localSheetId="2">#REF!</definedName>
    <definedName name="ррп">#REF!</definedName>
    <definedName name="ррр" localSheetId="11">#REF!</definedName>
    <definedName name="ррр" localSheetId="8">#REF!</definedName>
    <definedName name="ррр" localSheetId="2">#REF!</definedName>
    <definedName name="ррр">#REF!</definedName>
    <definedName name="Руководитель" localSheetId="11">#REF!</definedName>
    <definedName name="Руководитель" localSheetId="8">#REF!</definedName>
    <definedName name="Руководитель" localSheetId="2">#REF!</definedName>
    <definedName name="Руководитель">#REF!</definedName>
    <definedName name="ручей" localSheetId="2">#REF!</definedName>
    <definedName name="ручей">#REF!</definedName>
    <definedName name="с" localSheetId="2">#REF!</definedName>
    <definedName name="с">#REF!</definedName>
    <definedName name="саве" localSheetId="2">#REF!</definedName>
    <definedName name="саве">#REF!</definedName>
    <definedName name="савепр" localSheetId="2">#REF!</definedName>
    <definedName name="савепр">#REF!</definedName>
    <definedName name="сам" localSheetId="2">#REF!</definedName>
    <definedName name="сам">#REF!</definedName>
    <definedName name="Свод" localSheetId="2">#REF!</definedName>
    <definedName name="Свод">#REF!</definedName>
    <definedName name="свод1" localSheetId="2">[56]топография!#REF!</definedName>
    <definedName name="свод1">[56]топография!#REF!</definedName>
    <definedName name="сводИИ" localSheetId="2">[15]топография!#REF!</definedName>
    <definedName name="сводИИ">[15]топография!#REF!</definedName>
    <definedName name="сводная" localSheetId="11">#REF!</definedName>
    <definedName name="сводная" localSheetId="8">#REF!</definedName>
    <definedName name="сводная" localSheetId="2">#REF!</definedName>
    <definedName name="сводная">#REF!</definedName>
    <definedName name="СводнУТ" localSheetId="11">[28]топография!#REF!</definedName>
    <definedName name="СводнУТ" localSheetId="8">[28]топография!#REF!</definedName>
    <definedName name="СводнУТ" localSheetId="2">[28]топография!#REF!</definedName>
    <definedName name="СводнУТ">[28]топография!#REF!</definedName>
    <definedName name="СводУТ" localSheetId="11">#REF!</definedName>
    <definedName name="СводУТ" localSheetId="8">#REF!</definedName>
    <definedName name="СводУТ" localSheetId="2">#REF!</definedName>
    <definedName name="СводУТ">#REF!</definedName>
    <definedName name="Сейсмика_зданий" localSheetId="8">[19]Таблица!$R$26:$R$28</definedName>
    <definedName name="Сейсмика_зданий">[20]Таблица!$R$26:$R$28</definedName>
    <definedName name="Сейсмика_линий" localSheetId="8">[19]Таблица!$O$26:$O$28</definedName>
    <definedName name="Сейсмика_линий">[20]Таблица!$O$26:$O$28</definedName>
    <definedName name="Сервис" localSheetId="11">#REF!</definedName>
    <definedName name="Сервис" localSheetId="8">#REF!</definedName>
    <definedName name="Сервис" localSheetId="2">#REF!</definedName>
    <definedName name="Сервис">#REF!</definedName>
    <definedName name="Сервис_Всего" localSheetId="11">'[12]Прайс лист'!#REF!</definedName>
    <definedName name="Сервис_Всего" localSheetId="8">'[12]Прайс лист'!#REF!</definedName>
    <definedName name="Сервис_Всего" localSheetId="2">'[12]Прайс лист'!#REF!</definedName>
    <definedName name="Сервис_Всего">'[12]Прайс лист'!#REF!</definedName>
    <definedName name="Сервис_Всего_1" localSheetId="11">#REF!</definedName>
    <definedName name="Сервис_Всего_1" localSheetId="8">#REF!</definedName>
    <definedName name="Сервис_Всего_1" localSheetId="2">#REF!</definedName>
    <definedName name="Сервис_Всего_1">#REF!</definedName>
    <definedName name="Сервисное_оборудование" localSheetId="11">[12]Коэфф1.!#REF!</definedName>
    <definedName name="Сервисное_оборудование" localSheetId="8">[12]Коэфф1.!#REF!</definedName>
    <definedName name="Сервисное_оборудование" localSheetId="2">[12]Коэфф1.!#REF!</definedName>
    <definedName name="Сервисное_оборудование">[12]Коэфф1.!#REF!</definedName>
    <definedName name="Сервисное_оборудование_1" localSheetId="11">#REF!</definedName>
    <definedName name="Сервисное_оборудование_1" localSheetId="8">#REF!</definedName>
    <definedName name="Сервисное_оборудование_1" localSheetId="2">#REF!</definedName>
    <definedName name="Сервисное_оборудование_1">#REF!</definedName>
    <definedName name="см" localSheetId="11">#REF!</definedName>
    <definedName name="см" localSheetId="8">#REF!</definedName>
    <definedName name="см" localSheetId="2">#REF!</definedName>
    <definedName name="см">#REF!</definedName>
    <definedName name="см___0" localSheetId="11">#REF!</definedName>
    <definedName name="см___0" localSheetId="8">#REF!</definedName>
    <definedName name="см___0" localSheetId="2">#REF!</definedName>
    <definedName name="см___0">#REF!</definedName>
    <definedName name="См7" localSheetId="2">#REF!</definedName>
    <definedName name="См7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2">#REF!</definedName>
    <definedName name="сми">#REF!</definedName>
    <definedName name="Снижение_стоимости_двухцепной_ВЛ" localSheetId="8">[19]Таблица!#REF!</definedName>
    <definedName name="Снижение_стоимости_двухцепной_ВЛ" localSheetId="2">[20]Таблица!#REF!</definedName>
    <definedName name="Снижение_стоимости_двухцепной_ВЛ">[20]Таблица!#REF!</definedName>
    <definedName name="Согласование" localSheetId="11">#REF!</definedName>
    <definedName name="Согласование" localSheetId="8">#REF!</definedName>
    <definedName name="Согласование" localSheetId="2">#REF!</definedName>
    <definedName name="Согласование">#REF!</definedName>
    <definedName name="Составил" localSheetId="11">#REF!</definedName>
    <definedName name="Составил" localSheetId="8">#REF!</definedName>
    <definedName name="Составил" localSheetId="2">#REF!</definedName>
    <definedName name="Составил">#REF!</definedName>
    <definedName name="Составитель" localSheetId="11">#REF!</definedName>
    <definedName name="Составитель" localSheetId="8">#REF!</definedName>
    <definedName name="Составитель" localSheetId="2">#REF!</definedName>
    <definedName name="Составитель">#REF!</definedName>
    <definedName name="сот" localSheetId="11">{"","сто ","двести ","триста ","четыреста ","пятьсот ","шестьсот ","семьсот ","восемьсот ","девятьсот "}</definedName>
    <definedName name="сот" localSheetId="8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 localSheetId="2">[3]Обновление!#REF!</definedName>
    <definedName name="СП1">[3]Обновление!#REF!</definedName>
    <definedName name="ссс" localSheetId="11">#REF!</definedName>
    <definedName name="ссс" localSheetId="8">#REF!</definedName>
    <definedName name="ссс" localSheetId="2">#REF!</definedName>
    <definedName name="ссс">#REF!</definedName>
    <definedName name="Стоимость_по_акту_выполненных_работ_в_базисных_ценах" localSheetId="11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1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8">[19]Таблица!$B$344:$B$351</definedName>
    <definedName name="Стоимость_специальных_переходов">[20]Таблица!$B$344:$B$351</definedName>
    <definedName name="Строительная_полоса" localSheetId="11">#REF!</definedName>
    <definedName name="Строительная_полоса" localSheetId="8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1">#REF!</definedName>
    <definedName name="Строительные_работы_в_базисных_ценах" localSheetId="8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1">#REF!</definedName>
    <definedName name="Строительные_работы_в_текущих_ценах" localSheetId="8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8">[19]Регионы!$B$99:$O$182</definedName>
    <definedName name="Таблица_индексов">[20]Регионы!$B$99:$O$182</definedName>
    <definedName name="Территориальная_поправка_к_ТЕР" localSheetId="11">#REF!</definedName>
    <definedName name="Территориальная_поправка_к_ТЕР" localSheetId="8">#REF!</definedName>
    <definedName name="Территориальная_поправка_к_ТЕР" localSheetId="2">#REF!</definedName>
    <definedName name="Территориальная_поправка_к_ТЕР">#REF!</definedName>
    <definedName name="Тип_ПС" localSheetId="8">[19]Таблица!$B$700:$B$701</definedName>
    <definedName name="Тип_ПС">[20]Таблица!$B$700:$B$701</definedName>
    <definedName name="топ1" localSheetId="11">#REF!</definedName>
    <definedName name="топ1" localSheetId="8">#REF!</definedName>
    <definedName name="топ1" localSheetId="2">#REF!</definedName>
    <definedName name="топ1">#REF!</definedName>
    <definedName name="топ2" localSheetId="11">#REF!</definedName>
    <definedName name="топ2" localSheetId="8">#REF!</definedName>
    <definedName name="топ2" localSheetId="2">#REF!</definedName>
    <definedName name="топ2">#REF!</definedName>
    <definedName name="топо" localSheetId="11">#REF!</definedName>
    <definedName name="топо" localSheetId="8">#REF!</definedName>
    <definedName name="топо" localSheetId="2">#REF!</definedName>
    <definedName name="топо">#REF!</definedName>
    <definedName name="топогр" localSheetId="11">[13]Смета!#REF!</definedName>
    <definedName name="топогр" localSheetId="8">[13]Смета!#REF!</definedName>
    <definedName name="топогр" localSheetId="2">[13]Смета!#REF!</definedName>
    <definedName name="топогр">[13]Смета!#REF!</definedName>
    <definedName name="топогр1" localSheetId="11">#REF!</definedName>
    <definedName name="топогр1" localSheetId="8">#REF!</definedName>
    <definedName name="топогр1" localSheetId="2">#REF!</definedName>
    <definedName name="топогр1">#REF!</definedName>
    <definedName name="топограф" localSheetId="11">#REF!</definedName>
    <definedName name="топограф" localSheetId="8">#REF!</definedName>
    <definedName name="топограф" localSheetId="2">#REF!</definedName>
    <definedName name="топограф">#REF!</definedName>
    <definedName name="Трансформаторы" localSheetId="8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11">#REF!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1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1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>#REF!</definedName>
    <definedName name="тттттттттттт" localSheetId="2">#REF!</definedName>
    <definedName name="тттттттттттт">#REF!</definedName>
    <definedName name="тывоирва" localSheetId="2">#REF!</definedName>
    <definedName name="тывоирва">#REF!</definedName>
    <definedName name="тыс" localSheetId="11">{0,"тысяч ";1,"тысяча ";2,"тысячи ";5,"тысяч "}</definedName>
    <definedName name="тыс" localSheetId="8">{0,"тысяч ";1,"тысяча ";2,"тысячи ";5,"тысяч "}</definedName>
    <definedName name="тыс">{0,"тысяч ";1,"тысяча ";2,"тысячи ";5,"тысяч "}</definedName>
    <definedName name="тьбю" localSheetId="11">#REF!</definedName>
    <definedName name="тьбю" localSheetId="8">#REF!</definedName>
    <definedName name="тьбю" localSheetId="2">#REF!</definedName>
    <definedName name="тьбю">#REF!</definedName>
    <definedName name="тьмтиб" localSheetId="11">#REF!</definedName>
    <definedName name="тьмтиб" localSheetId="8">#REF!</definedName>
    <definedName name="тьмтиб" localSheetId="2">#REF!</definedName>
    <definedName name="тьмтиб">#REF!</definedName>
    <definedName name="у" localSheetId="11">#REF!</definedName>
    <definedName name="у" localSheetId="8">#REF!</definedName>
    <definedName name="у" localSheetId="2">#REF!</definedName>
    <definedName name="у">#REF!</definedName>
    <definedName name="У_п_р_" localSheetId="11">[2]мсн!#REF!</definedName>
    <definedName name="У_п_р_" localSheetId="8">[2]мсн!#REF!</definedName>
    <definedName name="У_п_р_" localSheetId="2">[2]мсн!#REF!</definedName>
    <definedName name="У_п_р_">[2]мсн!#REF!</definedName>
    <definedName name="ук" localSheetId="11">#REF!</definedName>
    <definedName name="ук" localSheetId="8">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11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1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пр" localSheetId="2">[2]мсн!#REF!</definedName>
    <definedName name="упр">[2]мсн!#REF!</definedName>
    <definedName name="УРС" localSheetId="8">[19]Таблица!#REF!</definedName>
    <definedName name="УРС" localSheetId="2">[20]Таблица!#REF!</definedName>
    <definedName name="УРС">[20]Таблица!#REF!</definedName>
    <definedName name="Условия_ВЛ" localSheetId="8">[19]Таблица!$O$13:$O$17</definedName>
    <definedName name="Условия_ВЛ">[20]Таблица!$O$13:$O$17</definedName>
    <definedName name="Условия_КЛ" localSheetId="8">[19]Таблица!$P$15</definedName>
    <definedName name="Условия_КЛ">[20]Таблица!$P$15</definedName>
    <definedName name="уу">'[30]СметаСводная Рыб'!$C$13</definedName>
    <definedName name="уууу" localSheetId="11">[2]мсн!#REF!</definedName>
    <definedName name="уууу" localSheetId="8">[2]мсн!#REF!</definedName>
    <definedName name="уууу" localSheetId="2">[2]мсн!#REF!</definedName>
    <definedName name="уууу">[2]мсн!#REF!</definedName>
    <definedName name="ууууу" localSheetId="11">[2]мсн!#REF!</definedName>
    <definedName name="ууууу" localSheetId="8">[2]мсн!#REF!</definedName>
    <definedName name="ууууу" localSheetId="2">[2]мсн!#REF!</definedName>
    <definedName name="ууууу">[2]мсн!#REF!</definedName>
    <definedName name="ууууууууууу" localSheetId="11">#REF!</definedName>
    <definedName name="ууууууууууу" localSheetId="8">#REF!</definedName>
    <definedName name="ууууууууууу" localSheetId="2">#REF!</definedName>
    <definedName name="ууууууууууу">#REF!</definedName>
    <definedName name="уцуц" localSheetId="11">#REF!</definedName>
    <definedName name="уцуц" localSheetId="8">#REF!</definedName>
    <definedName name="уцуц" localSheetId="2">#REF!</definedName>
    <definedName name="уцуц">#REF!</definedName>
    <definedName name="Участок" localSheetId="11">#REF!</definedName>
    <definedName name="Участок" localSheetId="8">#REF!</definedName>
    <definedName name="Участок" localSheetId="2">#REF!</definedName>
    <definedName name="Участок">#REF!</definedName>
    <definedName name="ф" localSheetId="2">#REF!</definedName>
    <definedName name="ф">#REF!</definedName>
    <definedName name="Ф_" localSheetId="2">#REF!</definedName>
    <definedName name="Ф_">#REF!</definedName>
    <definedName name="ф1" localSheetId="2">#REF!</definedName>
    <definedName name="ф1">#REF!</definedName>
    <definedName name="фед">'[17]свод 2'!$C$10</definedName>
    <definedName name="финансирование" localSheetId="11">#REF!</definedName>
    <definedName name="финансирование" localSheetId="8">#REF!</definedName>
    <definedName name="финансирование" localSheetId="2">#REF!</definedName>
    <definedName name="финансирование">#REF!</definedName>
    <definedName name="ффф" localSheetId="11">#REF!</definedName>
    <definedName name="ффф" localSheetId="8">#REF!</definedName>
    <definedName name="ффф" localSheetId="2">#REF!</definedName>
    <definedName name="ффф">#REF!</definedName>
    <definedName name="фффф" localSheetId="11">#REF!</definedName>
    <definedName name="фффф" localSheetId="8">#REF!</definedName>
    <definedName name="фффф" localSheetId="2">#REF!</definedName>
    <definedName name="фффф">#REF!</definedName>
    <definedName name="ффыв" localSheetId="2">#REF!</definedName>
    <definedName name="ффыв">#REF!</definedName>
    <definedName name="фыв" localSheetId="2">#REF!</definedName>
    <definedName name="фыв">#REF!</definedName>
    <definedName name="х" localSheetId="2">[3]Обновление!#REF!</definedName>
    <definedName name="х">[3]Обновление!#REF!</definedName>
    <definedName name="хххх" localSheetId="11">#REF!</definedName>
    <definedName name="хххх" localSheetId="8">#REF!</definedName>
    <definedName name="хххх" localSheetId="2">#REF!</definedName>
    <definedName name="хххх">#REF!</definedName>
    <definedName name="хххххх" localSheetId="11">#REF!</definedName>
    <definedName name="хххххх" localSheetId="8">#REF!</definedName>
    <definedName name="хххххх" localSheetId="2">#REF!</definedName>
    <definedName name="хххххх">#REF!</definedName>
    <definedName name="цена">#N/A</definedName>
    <definedName name="цена___0" localSheetId="11">#REF!</definedName>
    <definedName name="цена___0" localSheetId="8">#REF!</definedName>
    <definedName name="цена___0" localSheetId="2">#REF!</definedName>
    <definedName name="цена___0">#REF!</definedName>
    <definedName name="цена___0___0" localSheetId="11">#REF!</definedName>
    <definedName name="цена___0___0" localSheetId="8">#REF!</definedName>
    <definedName name="цена___0___0" localSheetId="2">#REF!</definedName>
    <definedName name="цена___0___0">#REF!</definedName>
    <definedName name="цена___0___0___0" localSheetId="11">#REF!</definedName>
    <definedName name="цена___0___0___0" localSheetId="8">#REF!</definedName>
    <definedName name="цена___0___0___0" localSheetId="2">#REF!</definedName>
    <definedName name="цена___0___0___0">#REF!</definedName>
    <definedName name="цена___0___0___0___0" localSheetId="2">#REF!</definedName>
    <definedName name="цена___0___0___0___0">#REF!</definedName>
    <definedName name="цена___0___0___0___0___0" localSheetId="2">#REF!</definedName>
    <definedName name="цена___0___0___0___0___0">#REF!</definedName>
    <definedName name="цена___0___0___0___1" localSheetId="2">#REF!</definedName>
    <definedName name="цена___0___0___0___1">#REF!</definedName>
    <definedName name="цена___0___0___0___3" localSheetId="2">#REF!</definedName>
    <definedName name="цена___0___0___0___3">#REF!</definedName>
    <definedName name="цена___0___0___0___5" localSheetId="2">#REF!</definedName>
    <definedName name="цена___0___0___0___5">#REF!</definedName>
    <definedName name="цена___0___0___0_1" localSheetId="2">#REF!</definedName>
    <definedName name="цена___0___0___0_1">#REF!</definedName>
    <definedName name="цена___0___0___0_5" localSheetId="2">#REF!</definedName>
    <definedName name="цена___0___0___0_5">#REF!</definedName>
    <definedName name="цена___0___0___1" localSheetId="2">#REF!</definedName>
    <definedName name="цена___0___0___1">#REF!</definedName>
    <definedName name="цена___0___0___2" localSheetId="2">#REF!</definedName>
    <definedName name="цена___0___0___2">#REF!</definedName>
    <definedName name="цена___0___0___3" localSheetId="2">#REF!</definedName>
    <definedName name="цена___0___0___3">#REF!</definedName>
    <definedName name="цена___0___0___3___0" localSheetId="2">#REF!</definedName>
    <definedName name="цена___0___0___3___0">#REF!</definedName>
    <definedName name="цена___0___0___4" localSheetId="2">#REF!</definedName>
    <definedName name="цена___0___0___4">#REF!</definedName>
    <definedName name="цена___0___0___5" localSheetId="2">#REF!</definedName>
    <definedName name="цена___0___0___5">#REF!</definedName>
    <definedName name="цена___0___0___6" localSheetId="2">#REF!</definedName>
    <definedName name="цена___0___0___6">#REF!</definedName>
    <definedName name="цена___0___0___7" localSheetId="2">#REF!</definedName>
    <definedName name="цена___0___0___7">#REF!</definedName>
    <definedName name="цена___0___0___8" localSheetId="2">#REF!</definedName>
    <definedName name="цена___0___0___8">#REF!</definedName>
    <definedName name="цена___0___0___9" localSheetId="2">#REF!</definedName>
    <definedName name="цена___0___0___9">#REF!</definedName>
    <definedName name="цена___0___0_1" localSheetId="2">#REF!</definedName>
    <definedName name="цена___0___0_1">#REF!</definedName>
    <definedName name="цена___0___0_3" localSheetId="2">#REF!</definedName>
    <definedName name="цена___0___0_3">#REF!</definedName>
    <definedName name="цена___0___0_5" localSheetId="2">#REF!</definedName>
    <definedName name="цена___0___0_5">#REF!</definedName>
    <definedName name="цена___0___1" localSheetId="2">#REF!</definedName>
    <definedName name="цена___0___1">#REF!</definedName>
    <definedName name="цена___0___1___0" localSheetId="2">#REF!</definedName>
    <definedName name="цена___0___1___0">#REF!</definedName>
    <definedName name="цена___0___10" localSheetId="2">#REF!</definedName>
    <definedName name="цена___0___10">#REF!</definedName>
    <definedName name="цена___0___12" localSheetId="2">#REF!</definedName>
    <definedName name="цена___0___12">#REF!</definedName>
    <definedName name="цена___0___2" localSheetId="2">#REF!</definedName>
    <definedName name="цена___0___2">#REF!</definedName>
    <definedName name="цена___0___2___0" localSheetId="2">#REF!</definedName>
    <definedName name="цена___0___2___0">#REF!</definedName>
    <definedName name="цена___0___2___0___0" localSheetId="2">#REF!</definedName>
    <definedName name="цена___0___2___0___0">#REF!</definedName>
    <definedName name="цена___0___2___5" localSheetId="2">#REF!</definedName>
    <definedName name="цена___0___2___5">#REF!</definedName>
    <definedName name="цена___0___2_1" localSheetId="2">#REF!</definedName>
    <definedName name="цена___0___2_1">#REF!</definedName>
    <definedName name="цена___0___2_3" localSheetId="2">#REF!</definedName>
    <definedName name="цена___0___2_3">#REF!</definedName>
    <definedName name="цена___0___2_5" localSheetId="2">#REF!</definedName>
    <definedName name="цена___0___2_5">#REF!</definedName>
    <definedName name="цена___0___3" localSheetId="2">#REF!</definedName>
    <definedName name="цена___0___3">#REF!</definedName>
    <definedName name="цена___0___3___0" localSheetId="2">#REF!</definedName>
    <definedName name="цена___0___3___0">#REF!</definedName>
    <definedName name="цена___0___3___3" localSheetId="2">#REF!</definedName>
    <definedName name="цена___0___3___3">#REF!</definedName>
    <definedName name="цена___0___3___5" localSheetId="2">#REF!</definedName>
    <definedName name="цена___0___3___5">#REF!</definedName>
    <definedName name="цена___0___3_1" localSheetId="2">#REF!</definedName>
    <definedName name="цена___0___3_1">#REF!</definedName>
    <definedName name="цена___0___3_5" localSheetId="2">#REF!</definedName>
    <definedName name="цена___0___3_5">#REF!</definedName>
    <definedName name="цена___0___4" localSheetId="2">#REF!</definedName>
    <definedName name="цена___0___4">#REF!</definedName>
    <definedName name="цена___0___4___0" localSheetId="2">#REF!</definedName>
    <definedName name="цена___0___4___0">#REF!</definedName>
    <definedName name="цена___0___4___5" localSheetId="2">#REF!</definedName>
    <definedName name="цена___0___4___5">#REF!</definedName>
    <definedName name="цена___0___4_1" localSheetId="2">#REF!</definedName>
    <definedName name="цена___0___4_1">#REF!</definedName>
    <definedName name="цена___0___4_3" localSheetId="2">#REF!</definedName>
    <definedName name="цена___0___4_3">#REF!</definedName>
    <definedName name="цена___0___4_5" localSheetId="2">#REF!</definedName>
    <definedName name="цена___0___4_5">#REF!</definedName>
    <definedName name="цена___0___5" localSheetId="2">#REF!</definedName>
    <definedName name="цена___0___5">#REF!</definedName>
    <definedName name="цена___0___5___0" localSheetId="2">#REF!</definedName>
    <definedName name="цена___0___5___0">#REF!</definedName>
    <definedName name="цена___0___6" localSheetId="2">#REF!</definedName>
    <definedName name="цена___0___6">#REF!</definedName>
    <definedName name="цена___0___6___0" localSheetId="2">#REF!</definedName>
    <definedName name="цена___0___6___0">#REF!</definedName>
    <definedName name="цена___0___7" localSheetId="2">#REF!</definedName>
    <definedName name="цена___0___7">#REF!</definedName>
    <definedName name="цена___0___8" localSheetId="2">#REF!</definedName>
    <definedName name="цена___0___8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0_1" localSheetId="11">#REF!</definedName>
    <definedName name="цена___0_1" localSheetId="8">#REF!</definedName>
    <definedName name="цена___0_1" localSheetId="2">#REF!</definedName>
    <definedName name="цена___0_1">#REF!</definedName>
    <definedName name="цена___0_3" localSheetId="11">#REF!</definedName>
    <definedName name="цена___0_3" localSheetId="8">#REF!</definedName>
    <definedName name="цена___0_3" localSheetId="2">#REF!</definedName>
    <definedName name="цена___0_3">#REF!</definedName>
    <definedName name="цена___0_5" localSheetId="11">#REF!</definedName>
    <definedName name="цена___0_5" localSheetId="8">#REF!</definedName>
    <definedName name="цена___0_5" localSheetId="2">#REF!</definedName>
    <definedName name="цена___0_5">#REF!</definedName>
    <definedName name="цена___1" localSheetId="2">#REF!</definedName>
    <definedName name="цена___1">#REF!</definedName>
    <definedName name="цена___1___0" localSheetId="2">#REF!</definedName>
    <definedName name="цена___1___0">#REF!</definedName>
    <definedName name="цена___1___0___0" localSheetId="2">#REF!</definedName>
    <definedName name="цена___1___0___0">#REF!</definedName>
    <definedName name="цена___1___1" localSheetId="2">#REF!</definedName>
    <definedName name="цена___1___1">#REF!</definedName>
    <definedName name="цена___1___5" localSheetId="2">#REF!</definedName>
    <definedName name="цена___1___5">#REF!</definedName>
    <definedName name="цена___1_1" localSheetId="2">#REF!</definedName>
    <definedName name="цена___1_1">#REF!</definedName>
    <definedName name="цена___1_3" localSheetId="2">#REF!</definedName>
    <definedName name="цена___1_3">#REF!</definedName>
    <definedName name="цена___1_5" localSheetId="2">#REF!</definedName>
    <definedName name="цена___1_5">#REF!</definedName>
    <definedName name="цена___10" localSheetId="2">#REF!</definedName>
    <definedName name="цена___10">#REF!</definedName>
    <definedName name="цена___10___0">NA()</definedName>
    <definedName name="цена___10___0___0" localSheetId="11">#REF!</definedName>
    <definedName name="цена___10___0___0" localSheetId="8">#REF!</definedName>
    <definedName name="цена___10___0___0" localSheetId="2">#REF!</definedName>
    <definedName name="цена___10___0___0">#REF!</definedName>
    <definedName name="цена___10___0___0___0" localSheetId="11">#REF!</definedName>
    <definedName name="цена___10___0___0___0" localSheetId="8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1">#REF!</definedName>
    <definedName name="цена___10___1" localSheetId="8">#REF!</definedName>
    <definedName name="цена___10___1" localSheetId="2">#REF!</definedName>
    <definedName name="цена___10___1">#REF!</definedName>
    <definedName name="цена___10___10" localSheetId="11">#REF!</definedName>
    <definedName name="цена___10___10" localSheetId="8">#REF!</definedName>
    <definedName name="цена___10___10" localSheetId="2">#REF!</definedName>
    <definedName name="цена___10___10">#REF!</definedName>
    <definedName name="цена___10___12" localSheetId="11">#REF!</definedName>
    <definedName name="цена___10___12" localSheetId="8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1">#REF!</definedName>
    <definedName name="цена___10___5" localSheetId="8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11">#REF!</definedName>
    <definedName name="цена___10_3" localSheetId="8">#REF!</definedName>
    <definedName name="цена___10_3" localSheetId="2">#REF!</definedName>
    <definedName name="цена___10_3">#REF!</definedName>
    <definedName name="цена___10_5" localSheetId="11">#REF!</definedName>
    <definedName name="цена___10_5" localSheetId="8">#REF!</definedName>
    <definedName name="цена___10_5" localSheetId="2">#REF!</definedName>
    <definedName name="цена___10_5">#REF!</definedName>
    <definedName name="цена___11" localSheetId="11">#REF!</definedName>
    <definedName name="цена___11" localSheetId="8">#REF!</definedName>
    <definedName name="цена___11" localSheetId="2">#REF!</definedName>
    <definedName name="цена___11">#REF!</definedName>
    <definedName name="цена___11___0">NA()</definedName>
    <definedName name="цена___11___10" localSheetId="11">#REF!</definedName>
    <definedName name="цена___11___10" localSheetId="8">#REF!</definedName>
    <definedName name="цена___11___10" localSheetId="2">#REF!</definedName>
    <definedName name="цена___11___10">#REF!</definedName>
    <definedName name="цена___11___2" localSheetId="11">#REF!</definedName>
    <definedName name="цена___11___2" localSheetId="8">#REF!</definedName>
    <definedName name="цена___11___2" localSheetId="2">#REF!</definedName>
    <definedName name="цена___11___2">#REF!</definedName>
    <definedName name="цена___11___4" localSheetId="11">#REF!</definedName>
    <definedName name="цена___11___4" localSheetId="8">#REF!</definedName>
    <definedName name="цена___11___4" localSheetId="2">#REF!</definedName>
    <definedName name="цена___11___4">#REF!</definedName>
    <definedName name="цена___11___6" localSheetId="2">#REF!</definedName>
    <definedName name="цена___11___6">#REF!</definedName>
    <definedName name="цена___11___8" localSheetId="2">#REF!</definedName>
    <definedName name="цена___11___8">#REF!</definedName>
    <definedName name="цена___12">NA()</definedName>
    <definedName name="цена___2" localSheetId="11">#REF!</definedName>
    <definedName name="цена___2" localSheetId="8">#REF!</definedName>
    <definedName name="цена___2" localSheetId="2">#REF!</definedName>
    <definedName name="цена___2">#REF!</definedName>
    <definedName name="цена___2___0" localSheetId="11">#REF!</definedName>
    <definedName name="цена___2___0" localSheetId="8">#REF!</definedName>
    <definedName name="цена___2___0" localSheetId="2">#REF!</definedName>
    <definedName name="цена___2___0">#REF!</definedName>
    <definedName name="цена___2___0___0" localSheetId="11">#REF!</definedName>
    <definedName name="цена___2___0___0" localSheetId="8">#REF!</definedName>
    <definedName name="цена___2___0___0" localSheetId="2">#REF!</definedName>
    <definedName name="цена___2___0___0">#REF!</definedName>
    <definedName name="цена___2___0___0___0" localSheetId="2">#REF!</definedName>
    <definedName name="цена___2___0___0___0">#REF!</definedName>
    <definedName name="цена___2___0___0___0___0" localSheetId="2">#REF!</definedName>
    <definedName name="цена___2___0___0___0___0">#REF!</definedName>
    <definedName name="цена___2___0___0___1" localSheetId="2">#REF!</definedName>
    <definedName name="цена___2___0___0___1">#REF!</definedName>
    <definedName name="цена___2___0___0___3" localSheetId="2">#REF!</definedName>
    <definedName name="цена___2___0___0___3">#REF!</definedName>
    <definedName name="цена___2___0___0___5" localSheetId="2">#REF!</definedName>
    <definedName name="цена___2___0___0___5">#REF!</definedName>
    <definedName name="цена___2___0___0_1" localSheetId="2">#REF!</definedName>
    <definedName name="цена___2___0___0_1">#REF!</definedName>
    <definedName name="цена___2___0___0_5" localSheetId="2">#REF!</definedName>
    <definedName name="цена___2___0___0_5">#REF!</definedName>
    <definedName name="цена___2___0___1" localSheetId="2">#REF!</definedName>
    <definedName name="цена___2___0___1">#REF!</definedName>
    <definedName name="цена___2___0___3" localSheetId="2">#REF!</definedName>
    <definedName name="цена___2___0___3">#REF!</definedName>
    <definedName name="цена___2___0___5" localSheetId="2">#REF!</definedName>
    <definedName name="цена___2___0___5">#REF!</definedName>
    <definedName name="цена___2___0___6" localSheetId="2">#REF!</definedName>
    <definedName name="цена___2___0___6">#REF!</definedName>
    <definedName name="цена___2___0___7" localSheetId="2">#REF!</definedName>
    <definedName name="цена___2___0___7">#REF!</definedName>
    <definedName name="цена___2___0___8" localSheetId="2">#REF!</definedName>
    <definedName name="цена___2___0___8">#REF!</definedName>
    <definedName name="цена___2___0___9" localSheetId="2">#REF!</definedName>
    <definedName name="цена___2___0___9">#REF!</definedName>
    <definedName name="цена___2___0_1" localSheetId="2">#REF!</definedName>
    <definedName name="цена___2___0_1">#REF!</definedName>
    <definedName name="цена___2___0_3" localSheetId="2">#REF!</definedName>
    <definedName name="цена___2___0_3">#REF!</definedName>
    <definedName name="цена___2___0_5" localSheetId="2">#REF!</definedName>
    <definedName name="цена___2___0_5">#REF!</definedName>
    <definedName name="цена___2___1" localSheetId="2">#REF!</definedName>
    <definedName name="цена___2___1">#REF!</definedName>
    <definedName name="цена___2___1___0" localSheetId="2">#REF!</definedName>
    <definedName name="цена___2___1___0">#REF!</definedName>
    <definedName name="цена___2___10" localSheetId="2">#REF!</definedName>
    <definedName name="цена___2___10">#REF!</definedName>
    <definedName name="цена___2___12" localSheetId="2">#REF!</definedName>
    <definedName name="цена___2___12">#REF!</definedName>
    <definedName name="цена___2___2" localSheetId="2">#REF!</definedName>
    <definedName name="цена___2___2">#REF!</definedName>
    <definedName name="цена___2___3" localSheetId="2">#REF!</definedName>
    <definedName name="цена___2___3">#REF!</definedName>
    <definedName name="цена___2___4" localSheetId="2">#REF!</definedName>
    <definedName name="цена___2___4">#REF!</definedName>
    <definedName name="цена___2___4___0" localSheetId="2">#REF!</definedName>
    <definedName name="цена___2___4___0">#REF!</definedName>
    <definedName name="цена___2___4___5" localSheetId="2">#REF!</definedName>
    <definedName name="цена___2___4___5">#REF!</definedName>
    <definedName name="цена___2___4_1" localSheetId="2">#REF!</definedName>
    <definedName name="цена___2___4_1">#REF!</definedName>
    <definedName name="цена___2___4_3" localSheetId="2">#REF!</definedName>
    <definedName name="цена___2___4_3">#REF!</definedName>
    <definedName name="цена___2___4_5" localSheetId="2">#REF!</definedName>
    <definedName name="цена___2___4_5">#REF!</definedName>
    <definedName name="цена___2___5" localSheetId="2">#REF!</definedName>
    <definedName name="цена___2___5">#REF!</definedName>
    <definedName name="цена___2___6" localSheetId="2">#REF!</definedName>
    <definedName name="цена___2___6">#REF!</definedName>
    <definedName name="цена___2___6___0" localSheetId="2">#REF!</definedName>
    <definedName name="цена___2___6___0">#REF!</definedName>
    <definedName name="цена___2___7" localSheetId="2">#REF!</definedName>
    <definedName name="цена___2___7">#REF!</definedName>
    <definedName name="цена___2___8" localSheetId="2">#REF!</definedName>
    <definedName name="цена___2___8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2_1" localSheetId="11">#REF!</definedName>
    <definedName name="цена___2_1" localSheetId="8">#REF!</definedName>
    <definedName name="цена___2_1" localSheetId="2">#REF!</definedName>
    <definedName name="цена___2_1">#REF!</definedName>
    <definedName name="цена___2_3" localSheetId="11">#REF!</definedName>
    <definedName name="цена___2_3" localSheetId="8">#REF!</definedName>
    <definedName name="цена___2_3" localSheetId="2">#REF!</definedName>
    <definedName name="цена___2_3">#REF!</definedName>
    <definedName name="цена___2_5" localSheetId="11">#REF!</definedName>
    <definedName name="цена___2_5" localSheetId="8">#REF!</definedName>
    <definedName name="цена___2_5" localSheetId="2">#REF!</definedName>
    <definedName name="цена___2_5">#REF!</definedName>
    <definedName name="цена___3" localSheetId="2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1">#REF!</definedName>
    <definedName name="цена___3___0___5" localSheetId="8">#REF!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11">#REF!</definedName>
    <definedName name="цена___3___0_3" localSheetId="8">#REF!</definedName>
    <definedName name="цена___3___0_3" localSheetId="2">#REF!</definedName>
    <definedName name="цена___3___0_3">#REF!</definedName>
    <definedName name="цена___3___0_5" localSheetId="11">#REF!</definedName>
    <definedName name="цена___3___0_5" localSheetId="8">#REF!</definedName>
    <definedName name="цена___3___0_5" localSheetId="2">#REF!</definedName>
    <definedName name="цена___3___0_5">#REF!</definedName>
    <definedName name="цена___3___1" localSheetId="11">#REF!</definedName>
    <definedName name="цена___3___1" localSheetId="8">#REF!</definedName>
    <definedName name="цена___3___1" localSheetId="2">#REF!</definedName>
    <definedName name="цена___3___1">#REF!</definedName>
    <definedName name="цена___3___10" localSheetId="2">#REF!</definedName>
    <definedName name="цена___3___10">#REF!</definedName>
    <definedName name="цена___3___2" localSheetId="2">#REF!</definedName>
    <definedName name="цена___3___2">#REF!</definedName>
    <definedName name="цена___3___3" localSheetId="2">#REF!</definedName>
    <definedName name="цена___3___3">#REF!</definedName>
    <definedName name="цена___3___4" localSheetId="2">#REF!</definedName>
    <definedName name="цена___3___4">#REF!</definedName>
    <definedName name="цена___3___4___0" localSheetId="2">#REF!</definedName>
    <definedName name="цена___3___4___0">#REF!</definedName>
    <definedName name="цена___3___5" localSheetId="2">#REF!</definedName>
    <definedName name="цена___3___5">#REF!</definedName>
    <definedName name="цена___3___6" localSheetId="2">#REF!</definedName>
    <definedName name="цена___3___6">#REF!</definedName>
    <definedName name="цена___3___8" localSheetId="2">#REF!</definedName>
    <definedName name="цена___3___8">#REF!</definedName>
    <definedName name="цена___3___8___0" localSheetId="2">#REF!</definedName>
    <definedName name="цена___3___8___0">#REF!</definedName>
    <definedName name="цена___3___9" localSheetId="2">#REF!</definedName>
    <definedName name="цена___3___9">#REF!</definedName>
    <definedName name="цена___3_1" localSheetId="2">#REF!</definedName>
    <definedName name="цена___3_1">#REF!</definedName>
    <definedName name="цена___3_3">NA()</definedName>
    <definedName name="цена___3_5" localSheetId="11">#REF!</definedName>
    <definedName name="цена___3_5" localSheetId="8">#REF!</definedName>
    <definedName name="цена___3_5" localSheetId="2">#REF!</definedName>
    <definedName name="цена___3_5">#REF!</definedName>
    <definedName name="цена___4">NA()</definedName>
    <definedName name="цена___4___0" localSheetId="11">#REF!</definedName>
    <definedName name="цена___4___0" localSheetId="8">#REF!</definedName>
    <definedName name="цена___4___0" localSheetId="2">#REF!</definedName>
    <definedName name="цена___4___0">#REF!</definedName>
    <definedName name="цена___4___0___0" localSheetId="11">#REF!</definedName>
    <definedName name="цена___4___0___0" localSheetId="8">#REF!</definedName>
    <definedName name="цена___4___0___0" localSheetId="2">#REF!</definedName>
    <definedName name="цена___4___0___0">#REF!</definedName>
    <definedName name="цена___4___0___0___0" localSheetId="11">#REF!</definedName>
    <definedName name="цена___4___0___0___0" localSheetId="8">#REF!</definedName>
    <definedName name="цена___4___0___0___0" localSheetId="2">#REF!</definedName>
    <definedName name="цена___4___0___0___0">#REF!</definedName>
    <definedName name="цена___4___0___0___0___0" localSheetId="2">#REF!</definedName>
    <definedName name="цена___4___0___0___0___0">#REF!</definedName>
    <definedName name="цена___4___0___0___1" localSheetId="2">#REF!</definedName>
    <definedName name="цена___4___0___0___1">#REF!</definedName>
    <definedName name="цена___4___0___0___3" localSheetId="2">#REF!</definedName>
    <definedName name="цена___4___0___0___3">#REF!</definedName>
    <definedName name="цена___4___0___0___5" localSheetId="2">#REF!</definedName>
    <definedName name="цена___4___0___0___5">#REF!</definedName>
    <definedName name="цена___4___0___0_1" localSheetId="2">#REF!</definedName>
    <definedName name="цена___4___0___0_1">#REF!</definedName>
    <definedName name="цена___4___0___0_5" localSheetId="2">#REF!</definedName>
    <definedName name="цена___4___0___0_5">#REF!</definedName>
    <definedName name="цена___4___0___1" localSheetId="2">#REF!</definedName>
    <definedName name="цена___4___0___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1">#REF!</definedName>
    <definedName name="цена___4___0_1" localSheetId="8">#REF!</definedName>
    <definedName name="цена___4___0_1" localSheetId="2">#REF!</definedName>
    <definedName name="цена___4___0_1">#REF!</definedName>
    <definedName name="цена___4___0_3" localSheetId="11">#REF!</definedName>
    <definedName name="цена___4___0_3" localSheetId="8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11">#REF!</definedName>
    <definedName name="цена___4___1" localSheetId="8">#REF!</definedName>
    <definedName name="цена___4___1" localSheetId="2">#REF!</definedName>
    <definedName name="цена___4___1">#REF!</definedName>
    <definedName name="цена___4___10" localSheetId="11">#REF!</definedName>
    <definedName name="цена___4___10" localSheetId="8">#REF!</definedName>
    <definedName name="цена___4___10" localSheetId="2">#REF!</definedName>
    <definedName name="цена___4___10">#REF!</definedName>
    <definedName name="цена___4___12" localSheetId="11">#REF!</definedName>
    <definedName name="цена___4___12" localSheetId="8">#REF!</definedName>
    <definedName name="цена___4___12" localSheetId="2">#REF!</definedName>
    <definedName name="цена___4___12">#REF!</definedName>
    <definedName name="цена___4___2" localSheetId="2">#REF!</definedName>
    <definedName name="цена___4___2">#REF!</definedName>
    <definedName name="цена___4___3" localSheetId="2">#REF!</definedName>
    <definedName name="цена___4___3">#REF!</definedName>
    <definedName name="цена___4___3___0" localSheetId="2">#REF!</definedName>
    <definedName name="цена___4___3___0">#REF!</definedName>
    <definedName name="цена___4___4" localSheetId="2">#REF!</definedName>
    <definedName name="цена___4___4">#REF!</definedName>
    <definedName name="цена___4___5" localSheetId="2">#REF!</definedName>
    <definedName name="цена___4___5">#REF!</definedName>
    <definedName name="цена___4___6" localSheetId="2">#REF!</definedName>
    <definedName name="цена___4___6">#REF!</definedName>
    <definedName name="цена___4___6___0" localSheetId="2">#REF!</definedName>
    <definedName name="цена___4___6___0">#REF!</definedName>
    <definedName name="цена___4___7" localSheetId="2">#REF!</definedName>
    <definedName name="цена___4___7">#REF!</definedName>
    <definedName name="цена___4___8" localSheetId="2">#REF!</definedName>
    <definedName name="цена___4___8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4_1" localSheetId="11">#REF!</definedName>
    <definedName name="цена___4_1" localSheetId="8">#REF!</definedName>
    <definedName name="цена___4_1" localSheetId="2">#REF!</definedName>
    <definedName name="цена___4_1">#REF!</definedName>
    <definedName name="цена___4_3" localSheetId="11">#REF!</definedName>
    <definedName name="цена___4_3" localSheetId="8">#REF!</definedName>
    <definedName name="цена___4_3" localSheetId="2">#REF!</definedName>
    <definedName name="цена___4_3">#REF!</definedName>
    <definedName name="цена___4_5" localSheetId="11">#REF!</definedName>
    <definedName name="цена___4_5" localSheetId="8">#REF!</definedName>
    <definedName name="цена___4_5" localSheetId="2">#REF!</definedName>
    <definedName name="цена___4_5">#REF!</definedName>
    <definedName name="цена___5">NA()</definedName>
    <definedName name="цена___5___0" localSheetId="11">#REF!</definedName>
    <definedName name="цена___5___0" localSheetId="8">#REF!</definedName>
    <definedName name="цена___5___0" localSheetId="2">#REF!</definedName>
    <definedName name="цена___5___0">#REF!</definedName>
    <definedName name="цена___5___0___0" localSheetId="11">#REF!</definedName>
    <definedName name="цена___5___0___0" localSheetId="8">#REF!</definedName>
    <definedName name="цена___5___0___0" localSheetId="2">#REF!</definedName>
    <definedName name="цена___5___0___0">#REF!</definedName>
    <definedName name="цена___5___0___0___0" localSheetId="11">#REF!</definedName>
    <definedName name="цена___5___0___0___0" localSheetId="8">#REF!</definedName>
    <definedName name="цена___5___0___0___0" localSheetId="2">#REF!</definedName>
    <definedName name="цена___5___0___0___0">#REF!</definedName>
    <definedName name="цена___5___0___0___0___0" localSheetId="2">#REF!</definedName>
    <definedName name="цена___5___0___0___0___0">#REF!</definedName>
    <definedName name="цена___5___0___1" localSheetId="2">#REF!</definedName>
    <definedName name="цена___5___0___1">#REF!</definedName>
    <definedName name="цена___5___0___5" localSheetId="2">#REF!</definedName>
    <definedName name="цена___5___0___5">#REF!</definedName>
    <definedName name="цена___5___0_1" localSheetId="2">#REF!</definedName>
    <definedName name="цена___5___0_1">#REF!</definedName>
    <definedName name="цена___5___0_3" localSheetId="2">#REF!</definedName>
    <definedName name="цена___5___0_3">#REF!</definedName>
    <definedName name="цена___5___0_5" localSheetId="2">#REF!</definedName>
    <definedName name="цена___5___0_5">#REF!</definedName>
    <definedName name="цена___5___1" localSheetId="2">#REF!</definedName>
    <definedName name="цена___5___1">#REF!</definedName>
    <definedName name="цена___5___3">NA()</definedName>
    <definedName name="цена___5___5">NA()</definedName>
    <definedName name="цена___5_1" localSheetId="11">#REF!</definedName>
    <definedName name="цена___5_1" localSheetId="8">#REF!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11">#REF!</definedName>
    <definedName name="цена___6" localSheetId="8">#REF!</definedName>
    <definedName name="цена___6" localSheetId="2">#REF!</definedName>
    <definedName name="цена___6">#REF!</definedName>
    <definedName name="цена___6___0" localSheetId="11">#REF!</definedName>
    <definedName name="цена___6___0" localSheetId="8">#REF!</definedName>
    <definedName name="цена___6___0" localSheetId="2">#REF!</definedName>
    <definedName name="цена___6___0">#REF!</definedName>
    <definedName name="цена___6___0___0" localSheetId="11">#REF!</definedName>
    <definedName name="цена___6___0___0" localSheetId="8">#REF!</definedName>
    <definedName name="цена___6___0___0" localSheetId="2">#REF!</definedName>
    <definedName name="цена___6___0___0">#REF!</definedName>
    <definedName name="цена___6___0___0___0" localSheetId="2">#REF!</definedName>
    <definedName name="цена___6___0___0___0">#REF!</definedName>
    <definedName name="цена___6___0___0___0___0" localSheetId="2">#REF!</definedName>
    <definedName name="цена___6___0___0___0___0">#REF!</definedName>
    <definedName name="цена___6___0___1" localSheetId="2">#REF!</definedName>
    <definedName name="цена___6___0___1">#REF!</definedName>
    <definedName name="цена___6___0___3" localSheetId="2">#REF!</definedName>
    <definedName name="цена___6___0___3">#REF!</definedName>
    <definedName name="цена___6___0___5" localSheetId="2">#REF!</definedName>
    <definedName name="цена___6___0___5">#REF!</definedName>
    <definedName name="цена___6___0_1" localSheetId="2">#REF!</definedName>
    <definedName name="цена___6___0_1">#REF!</definedName>
    <definedName name="цена___6___0_3" localSheetId="2">#REF!</definedName>
    <definedName name="цена___6___0_3">#REF!</definedName>
    <definedName name="цена___6___0_5" localSheetId="2">#REF!</definedName>
    <definedName name="цена___6___0_5">#REF!</definedName>
    <definedName name="цена___6___1" localSheetId="2">#REF!</definedName>
    <definedName name="цена___6___1">#REF!</definedName>
    <definedName name="цена___6___10" localSheetId="2">#REF!</definedName>
    <definedName name="цена___6___10">#REF!</definedName>
    <definedName name="цена___6___12" localSheetId="2">#REF!</definedName>
    <definedName name="цена___6___12">#REF!</definedName>
    <definedName name="цена___6___2" localSheetId="2">#REF!</definedName>
    <definedName name="цена___6___2">#REF!</definedName>
    <definedName name="цена___6___3" localSheetId="2">#REF!</definedName>
    <definedName name="цена___6___3">#REF!</definedName>
    <definedName name="цена___6___4" localSheetId="2">#REF!</definedName>
    <definedName name="цена___6___4">#REF!</definedName>
    <definedName name="цена___6___5">NA()</definedName>
    <definedName name="цена___6___6" localSheetId="11">#REF!</definedName>
    <definedName name="цена___6___6" localSheetId="8">#REF!</definedName>
    <definedName name="цена___6___6" localSheetId="2">#REF!</definedName>
    <definedName name="цена___6___6">#REF!</definedName>
    <definedName name="цена___6___6___0" localSheetId="11">#REF!</definedName>
    <definedName name="цена___6___6___0" localSheetId="8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1">#REF!</definedName>
    <definedName name="цена___6___8" localSheetId="8">#REF!</definedName>
    <definedName name="цена___6___8" localSheetId="2">#REF!</definedName>
    <definedName name="цена___6___8">#REF!</definedName>
    <definedName name="цена___6___8___0" localSheetId="11">#REF!</definedName>
    <definedName name="цена___6___8___0" localSheetId="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11">#REF!</definedName>
    <definedName name="цена___6_1" localSheetId="8">#REF!</definedName>
    <definedName name="цена___6_1" localSheetId="2">#REF!</definedName>
    <definedName name="цена___6_1">#REF!</definedName>
    <definedName name="цена___6_3" localSheetId="11">#REF!</definedName>
    <definedName name="цена___6_3" localSheetId="8">#REF!</definedName>
    <definedName name="цена___6_3" localSheetId="2">#REF!</definedName>
    <definedName name="цена___6_3">#REF!</definedName>
    <definedName name="цена___6_5">NA()</definedName>
    <definedName name="цена___7" localSheetId="11">#REF!</definedName>
    <definedName name="цена___7" localSheetId="8">#REF!</definedName>
    <definedName name="цена___7" localSheetId="2">#REF!</definedName>
    <definedName name="цена___7">#REF!</definedName>
    <definedName name="цена___7___0" localSheetId="11">#REF!</definedName>
    <definedName name="цена___7___0" localSheetId="8">#REF!</definedName>
    <definedName name="цена___7___0" localSheetId="2">#REF!</definedName>
    <definedName name="цена___7___0">#REF!</definedName>
    <definedName name="цена___7___0___0" localSheetId="11">#REF!</definedName>
    <definedName name="цена___7___0___0" localSheetId="8">#REF!</definedName>
    <definedName name="цена___7___0___0" localSheetId="2">#REF!</definedName>
    <definedName name="цена___7___0___0">#REF!</definedName>
    <definedName name="цена___7___10" localSheetId="2">#REF!</definedName>
    <definedName name="цена___7___10">#REF!</definedName>
    <definedName name="цена___7___2" localSheetId="2">#REF!</definedName>
    <definedName name="цена___7___2">#REF!</definedName>
    <definedName name="цена___7___4" localSheetId="2">#REF!</definedName>
    <definedName name="цена___7___4">#REF!</definedName>
    <definedName name="цена___7___6" localSheetId="2">#REF!</definedName>
    <definedName name="цена___7___6">#REF!</definedName>
    <definedName name="цена___7___8" localSheetId="2">#REF!</definedName>
    <definedName name="цена___7___8">#REF!</definedName>
    <definedName name="цена___8" localSheetId="2">#REF!</definedName>
    <definedName name="цена___8">#REF!</definedName>
    <definedName name="цена___8___0" localSheetId="2">#REF!</definedName>
    <definedName name="цена___8___0">#REF!</definedName>
    <definedName name="цена___8___0___0" localSheetId="2">#REF!</definedName>
    <definedName name="цена___8___0___0">#REF!</definedName>
    <definedName name="цена___8___0___0___0" localSheetId="2">#REF!</definedName>
    <definedName name="цена___8___0___0___0">#REF!</definedName>
    <definedName name="цена___8___0___0___0___0" localSheetId="2">#REF!</definedName>
    <definedName name="цена___8___0___0___0___0">#REF!</definedName>
    <definedName name="цена___8___0___1" localSheetId="2">#REF!</definedName>
    <definedName name="цена___8___0___1">#REF!</definedName>
    <definedName name="цена___8___0___5" localSheetId="2">#REF!</definedName>
    <definedName name="цена___8___0___5">#REF!</definedName>
    <definedName name="цена___8___0_1" localSheetId="2">#REF!</definedName>
    <definedName name="цена___8___0_1">#REF!</definedName>
    <definedName name="цена___8___0_3" localSheetId="2">#REF!</definedName>
    <definedName name="цена___8___0_3">#REF!</definedName>
    <definedName name="цена___8___0_5" localSheetId="2">#REF!</definedName>
    <definedName name="цена___8___0_5">#REF!</definedName>
    <definedName name="цена___8___1" localSheetId="2">#REF!</definedName>
    <definedName name="цена___8___1">#REF!</definedName>
    <definedName name="цена___8___10" localSheetId="2">#REF!</definedName>
    <definedName name="цена___8___10">#REF!</definedName>
    <definedName name="цена___8___12" localSheetId="2">#REF!</definedName>
    <definedName name="цена___8___12">#REF!</definedName>
    <definedName name="цена___8___2" localSheetId="2">#REF!</definedName>
    <definedName name="цена___8___2">#REF!</definedName>
    <definedName name="цена___8___4" localSheetId="2">#REF!</definedName>
    <definedName name="цена___8___4">#REF!</definedName>
    <definedName name="цена___8___5" localSheetId="2">#REF!</definedName>
    <definedName name="цена___8___5">#REF!</definedName>
    <definedName name="цена___8___6" localSheetId="2">#REF!</definedName>
    <definedName name="цена___8___6">#REF!</definedName>
    <definedName name="цена___8___6___0" localSheetId="2">#REF!</definedName>
    <definedName name="цена___8___6___0">#REF!</definedName>
    <definedName name="цена___8___7" localSheetId="2">#REF!</definedName>
    <definedName name="цена___8___7">#REF!</definedName>
    <definedName name="цена___8___8" localSheetId="2">#REF!</definedName>
    <definedName name="цена___8___8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8_1" localSheetId="11">#REF!</definedName>
    <definedName name="цена___8_1" localSheetId="8">#REF!</definedName>
    <definedName name="цена___8_1" localSheetId="2">#REF!</definedName>
    <definedName name="цена___8_1">#REF!</definedName>
    <definedName name="цена___8_3" localSheetId="11">#REF!</definedName>
    <definedName name="цена___8_3" localSheetId="8">#REF!</definedName>
    <definedName name="цена___8_3" localSheetId="2">#REF!</definedName>
    <definedName name="цена___8_3">#REF!</definedName>
    <definedName name="цена___8_5" localSheetId="11">#REF!</definedName>
    <definedName name="цена___8_5" localSheetId="8">#REF!</definedName>
    <definedName name="цена___8_5" localSheetId="2">#REF!</definedName>
    <definedName name="цена___8_5">#REF!</definedName>
    <definedName name="цена___9" localSheetId="2">#REF!</definedName>
    <definedName name="цена___9">#REF!</definedName>
    <definedName name="цена___9___0" localSheetId="2">#REF!</definedName>
    <definedName name="цена___9___0">#REF!</definedName>
    <definedName name="цена___9___0___0" localSheetId="2">#REF!</definedName>
    <definedName name="цена___9___0___0">#REF!</definedName>
    <definedName name="цена___9___0___0___0" localSheetId="2">#REF!</definedName>
    <definedName name="цена___9___0___0___0">#REF!</definedName>
    <definedName name="цена___9___0___0___0___0" localSheetId="2">#REF!</definedName>
    <definedName name="цена___9___0___0___0___0">#REF!</definedName>
    <definedName name="цена___9___0___5" localSheetId="2">#REF!</definedName>
    <definedName name="цена___9___0___5">#REF!</definedName>
    <definedName name="цена___9___0_5" localSheetId="2">#REF!</definedName>
    <definedName name="цена___9___0_5">#REF!</definedName>
    <definedName name="цена___9___10" localSheetId="2">#REF!</definedName>
    <definedName name="цена___9___10">#REF!</definedName>
    <definedName name="цена___9___2" localSheetId="2">#REF!</definedName>
    <definedName name="цена___9___2">#REF!</definedName>
    <definedName name="цена___9___4" localSheetId="2">#REF!</definedName>
    <definedName name="цена___9___4">#REF!</definedName>
    <definedName name="цена___9___5" localSheetId="2">#REF!</definedName>
    <definedName name="цена___9___5">#REF!</definedName>
    <definedName name="цена___9___6" localSheetId="2">#REF!</definedName>
    <definedName name="цена___9___6">#REF!</definedName>
    <definedName name="цена___9___8" localSheetId="2">#REF!</definedName>
    <definedName name="цена___9___8">#REF!</definedName>
    <definedName name="цена___9_1" localSheetId="2">#REF!</definedName>
    <definedName name="цена___9_1">#REF!</definedName>
    <definedName name="цена___9_3" localSheetId="2">#REF!</definedName>
    <definedName name="цена___9_3">#REF!</definedName>
    <definedName name="цена___9_5" localSheetId="2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11">#REF!</definedName>
    <definedName name="цук" localSheetId="8">#REF!</definedName>
    <definedName name="цук" localSheetId="2">#REF!</definedName>
    <definedName name="цук">#REF!</definedName>
    <definedName name="цы" localSheetId="11">#REF!</definedName>
    <definedName name="цы" localSheetId="8">#REF!</definedName>
    <definedName name="цы" localSheetId="2">#REF!</definedName>
    <definedName name="цы">#REF!</definedName>
    <definedName name="ч" localSheetId="11">#REF!</definedName>
    <definedName name="ч" localSheetId="8">#REF!</definedName>
    <definedName name="ч" localSheetId="2">#REF!</definedName>
    <definedName name="ч">#REF!</definedName>
    <definedName name="чс" localSheetId="2">#REF!</definedName>
    <definedName name="чс">#REF!</definedName>
    <definedName name="чть" localSheetId="2">#REF!</definedName>
    <definedName name="чть">#REF!</definedName>
    <definedName name="ччччч" localSheetId="2">#REF!</definedName>
    <definedName name="ччччч">#REF!</definedName>
    <definedName name="ЧЧЧЧЧЧ" localSheetId="11" hidden="1">[5]!Header1-1 &amp; "." &amp; MAX(1,COUNTA(INDEX(#REF!,MATCH([5]!Header1-1,#REF!,FALSE)):#REF!))</definedName>
    <definedName name="ЧЧЧЧЧЧ" localSheetId="8" hidden="1">'12-01'!Header1-1 &amp; "." &amp; MAX(1,COUNTA(INDEX(#REF!,MATCH('12-01'!Header1-1,#REF!,FALSE)):#REF!))</definedName>
    <definedName name="ЧЧЧЧЧЧ" localSheetId="2" hidden="1">'ОСР 01-01 '!Header1-1 &amp; "." &amp; MAX(1,COUNTA(INDEX(#REF!,MATCH('ОСР 01-01 '!Header1-1,#REF!,FALSE)):#REF!))</definedName>
    <definedName name="ЧЧЧЧЧЧ" hidden="1">[0]!Header1-1 &amp; "." &amp; MAX(1,COUNTA(INDEX(#REF!,MATCH([0]!Header1-1,#REF!,FALSE)):#REF!))</definedName>
    <definedName name="ш" localSheetId="11">#REF!</definedName>
    <definedName name="ш" localSheetId="8">#REF!</definedName>
    <definedName name="ш" localSheetId="2">#REF!</definedName>
    <definedName name="ш">#REF!</definedName>
    <definedName name="Шкафы_ТМ" localSheetId="11">#REF!</definedName>
    <definedName name="Шкафы_ТМ" localSheetId="8">#REF!</definedName>
    <definedName name="Шкафы_ТМ" localSheetId="2">#REF!</definedName>
    <definedName name="Шкафы_ТМ">#REF!</definedName>
    <definedName name="шлд" localSheetId="11">'[57]93-110'!#REF!</definedName>
    <definedName name="шлд" localSheetId="8">'[57]93-110'!#REF!</definedName>
    <definedName name="шлд" localSheetId="2">'[57]93-110'!#REF!</definedName>
    <definedName name="шлд">'[57]93-110'!#REF!</definedName>
    <definedName name="шшшш" localSheetId="11">#REF!</definedName>
    <definedName name="шшшш" localSheetId="8">#REF!</definedName>
    <definedName name="шшшш" localSheetId="2">#REF!</definedName>
    <definedName name="шшшш">#REF!</definedName>
    <definedName name="шшшшшшш" localSheetId="11">[2]мсн!#REF!</definedName>
    <definedName name="шшшшшшш" localSheetId="8">[2]мсн!#REF!</definedName>
    <definedName name="шшшшшшш" localSheetId="2">[2]мсн!#REF!</definedName>
    <definedName name="шшшшшшш">[2]мсн!#REF!</definedName>
    <definedName name="шщззхъх" localSheetId="11">#REF!</definedName>
    <definedName name="шщззхъх" localSheetId="8">#REF!</definedName>
    <definedName name="шщззхъх" localSheetId="2">#REF!</definedName>
    <definedName name="шщззхъх">#REF!</definedName>
    <definedName name="щ" localSheetId="11">#REF!</definedName>
    <definedName name="щ" localSheetId="8">#REF!</definedName>
    <definedName name="щ" localSheetId="2">#REF!</definedName>
    <definedName name="щ">#REF!</definedName>
    <definedName name="щщ" localSheetId="11">#REF!</definedName>
    <definedName name="щщ" localSheetId="8">#REF!</definedName>
    <definedName name="щщ" localSheetId="2">#REF!</definedName>
    <definedName name="щщ">#REF!</definedName>
    <definedName name="щщщщ" localSheetId="2">#REF!</definedName>
    <definedName name="щщщщ">#REF!</definedName>
    <definedName name="щщщщщщщщщщщщщ" localSheetId="2">#REF!</definedName>
    <definedName name="щщщщщщщщщщщщщ">#REF!</definedName>
    <definedName name="ъхз" localSheetId="2">#REF!</definedName>
    <definedName name="ъхз">#REF!</definedName>
    <definedName name="ы" localSheetId="2">#REF!</definedName>
    <definedName name="ы">#REF!</definedName>
    <definedName name="ЫВGGGGGGGGGGGGGGG" localSheetId="2">#REF!</definedName>
    <definedName name="ЫВGGGGGGGGGGGGGGG">#REF!</definedName>
    <definedName name="ыы">[58]свод!$A$7</definedName>
    <definedName name="ыыы" localSheetId="11">{0,"рублей";1,"рубль";2,"рубля";5,"рублей"}</definedName>
    <definedName name="ыыы" localSheetId="8">{0,"рублей";1,"рубль";2,"рубля";5,"рублей"}</definedName>
    <definedName name="ыыы">{0,"рублей";1,"рубль";2,"рубля";5,"рублей"}</definedName>
    <definedName name="ыыыы" localSheetId="2">[2]мсн!#REF!</definedName>
    <definedName name="ыыыы">[2]мсн!#REF!</definedName>
    <definedName name="ь" localSheetId="11">#REF!</definedName>
    <definedName name="ь" localSheetId="8">#REF!</definedName>
    <definedName name="ь" localSheetId="2">#REF!</definedName>
    <definedName name="ь">#REF!</definedName>
    <definedName name="эд" localSheetId="11">#REF!</definedName>
    <definedName name="эд" localSheetId="8">#REF!</definedName>
    <definedName name="эд" localSheetId="2">#REF!</definedName>
    <definedName name="эд">#REF!</definedName>
    <definedName name="эк" localSheetId="11">#REF!</definedName>
    <definedName name="эк" localSheetId="8">#REF!</definedName>
    <definedName name="эк" localSheetId="2">#REF!</definedName>
    <definedName name="эк">#REF!</definedName>
    <definedName name="эк1" localSheetId="2">#REF!</definedName>
    <definedName name="эк1">#REF!</definedName>
    <definedName name="эко" localSheetId="2">#REF!</definedName>
    <definedName name="эко">#REF!</definedName>
    <definedName name="эко___0" localSheetId="2">#REF!</definedName>
    <definedName name="эко___0">#REF!</definedName>
    <definedName name="эко___4" localSheetId="2">#REF!</definedName>
    <definedName name="эко___4">#REF!</definedName>
    <definedName name="эко___5" localSheetId="2">#REF!</definedName>
    <definedName name="эко___5">#REF!</definedName>
    <definedName name="эко___6" localSheetId="2">#REF!</definedName>
    <definedName name="эко___6">#REF!</definedName>
    <definedName name="эко___7" localSheetId="2">#REF!</definedName>
    <definedName name="эко___7">#REF!</definedName>
    <definedName name="эко___8" localSheetId="2">#REF!</definedName>
    <definedName name="эко___8">#REF!</definedName>
    <definedName name="эко___9" localSheetId="2">#REF!</definedName>
    <definedName name="эко___9">#REF!</definedName>
    <definedName name="эко_5" localSheetId="2">#REF!</definedName>
    <definedName name="эко_5">#REF!</definedName>
    <definedName name="эко1" localSheetId="2">#REF!</definedName>
    <definedName name="эко1">#REF!</definedName>
    <definedName name="экол.1" localSheetId="2">[51]топография!#REF!</definedName>
    <definedName name="экол.1">[51]топография!#REF!</definedName>
    <definedName name="экол1" localSheetId="11">#REF!</definedName>
    <definedName name="экол1" localSheetId="8">#REF!</definedName>
    <definedName name="экол1" localSheetId="2">#REF!</definedName>
    <definedName name="экол1">#REF!</definedName>
    <definedName name="экол2" localSheetId="11">#REF!</definedName>
    <definedName name="экол2" localSheetId="8">#REF!</definedName>
    <definedName name="экол2" localSheetId="2">#REF!</definedName>
    <definedName name="экол2">#REF!</definedName>
    <definedName name="эколог" localSheetId="11">#REF!</definedName>
    <definedName name="эколог" localSheetId="8">#REF!</definedName>
    <definedName name="эколог" localSheetId="2">#REF!</definedName>
    <definedName name="эколог">#REF!</definedName>
    <definedName name="экология">NA()</definedName>
    <definedName name="ЭлеСи">[59]Коэфф1.!$E$7</definedName>
    <definedName name="ЭлеСи_1" localSheetId="11">#REF!</definedName>
    <definedName name="ЭлеСи_1" localSheetId="8">#REF!</definedName>
    <definedName name="ЭлеСи_1" localSheetId="2">#REF!</definedName>
    <definedName name="ЭлеСи_1">#REF!</definedName>
    <definedName name="ЭЛСИ_Т" localSheetId="11">#REF!</definedName>
    <definedName name="ЭЛСИ_Т" localSheetId="8">#REF!</definedName>
    <definedName name="ЭЛСИ_Т" localSheetId="2">#REF!</definedName>
    <definedName name="ЭЛСИ_Т">#REF!</definedName>
    <definedName name="эээ" localSheetId="11">[2]мсн!#REF!</definedName>
    <definedName name="эээ" localSheetId="8">[2]мсн!#REF!</definedName>
    <definedName name="эээ" localSheetId="2">[2]мсн!#REF!</definedName>
    <definedName name="эээ">[2]мсн!#REF!</definedName>
    <definedName name="ю_" localSheetId="11">#REF!</definedName>
    <definedName name="ю_" localSheetId="8">#REF!</definedName>
    <definedName name="ю_" localSheetId="2">#REF!</definedName>
    <definedName name="ю_">#REF!</definedName>
    <definedName name="юж" localSheetId="11">#REF!</definedName>
    <definedName name="юж" localSheetId="8">#REF!</definedName>
    <definedName name="юж" localSheetId="2">#REF!</definedName>
    <definedName name="юж">#REF!</definedName>
    <definedName name="я" localSheetId="11">#REF!</definedName>
    <definedName name="я" localSheetId="8">#REF!</definedName>
    <definedName name="я" localSheetId="2">#REF!</definedName>
    <definedName name="я">#REF!</definedName>
    <definedName name="яя" localSheetId="2">#REF!</definedName>
    <definedName name="яя">#REF!</definedName>
    <definedName name="яяя" localSheetId="2">#REF!</definedName>
    <definedName name="яя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4" l="1"/>
  <c r="C26" i="14" s="1"/>
  <c r="L23" i="14"/>
  <c r="C22" i="14"/>
  <c r="C21" i="14"/>
  <c r="C20" i="14"/>
  <c r="E55" i="19"/>
  <c r="E56" i="19" s="1"/>
  <c r="F55" i="19"/>
  <c r="G55" i="19"/>
  <c r="F56" i="19"/>
  <c r="G56" i="19"/>
  <c r="D56" i="19"/>
  <c r="D55" i="19"/>
  <c r="D19" i="2"/>
  <c r="D4" i="15" l="1"/>
  <c r="E23" i="19" l="1"/>
  <c r="E14" i="36"/>
  <c r="D16" i="2"/>
  <c r="G18" i="36" l="1"/>
  <c r="D15" i="36"/>
  <c r="H15" i="36" s="1"/>
  <c r="C2" i="36"/>
  <c r="D18" i="2" l="1"/>
  <c r="D5" i="15"/>
  <c r="D30" i="15"/>
  <c r="H14" i="36" l="1"/>
  <c r="D20" i="2"/>
  <c r="G5" i="15" l="1"/>
  <c r="G6" i="15"/>
  <c r="G7" i="15"/>
  <c r="G8" i="15"/>
  <c r="G9" i="15"/>
  <c r="G10" i="15"/>
  <c r="G4" i="15"/>
  <c r="D17" i="15"/>
  <c r="L25" i="14" l="1"/>
  <c r="L22" i="14"/>
  <c r="L21" i="14"/>
  <c r="L20" i="14"/>
  <c r="G13" i="18" l="1"/>
  <c r="E11" i="32"/>
  <c r="E13" i="32" s="1"/>
  <c r="E14" i="32" s="1"/>
  <c r="F14" i="16"/>
  <c r="E14" i="16"/>
  <c r="D34" i="2" l="1"/>
  <c r="D6" i="15"/>
  <c r="D19" i="15"/>
  <c r="D10" i="15"/>
  <c r="D27" i="15"/>
  <c r="G14" i="17" l="1"/>
  <c r="D25" i="15"/>
  <c r="D31" i="2" l="1"/>
  <c r="G31" i="2" s="1"/>
  <c r="G33" i="19" l="1"/>
  <c r="G18" i="16"/>
  <c r="D30" i="2" l="1"/>
  <c r="G17" i="17" s="1"/>
  <c r="H17" i="17" s="1"/>
  <c r="D28" i="2"/>
  <c r="D27" i="2"/>
  <c r="D10" i="2"/>
  <c r="D9" i="2"/>
  <c r="D17" i="16" l="1"/>
  <c r="D17" i="36"/>
  <c r="E17" i="16"/>
  <c r="E32" i="19" s="1"/>
  <c r="E17" i="36"/>
  <c r="D32" i="19"/>
  <c r="D13" i="2"/>
  <c r="D5" i="2"/>
  <c r="E13" i="36" s="1"/>
  <c r="D4" i="2"/>
  <c r="D13" i="36" s="1"/>
  <c r="D8" i="15"/>
  <c r="D29" i="2" s="1"/>
  <c r="F17" i="16" l="1"/>
  <c r="F32" i="19" s="1"/>
  <c r="H32" i="19" s="1"/>
  <c r="F17" i="36"/>
  <c r="H17" i="36" s="1"/>
  <c r="D26" i="2"/>
  <c r="G26" i="2" s="1"/>
  <c r="D25" i="2"/>
  <c r="G16" i="17" s="1"/>
  <c r="H16" i="17" s="1"/>
  <c r="D23" i="2"/>
  <c r="D22" i="2"/>
  <c r="D16" i="16" l="1"/>
  <c r="D16" i="36"/>
  <c r="D18" i="36" s="1"/>
  <c r="H17" i="16"/>
  <c r="E16" i="16"/>
  <c r="E31" i="19" s="1"/>
  <c r="E16" i="36"/>
  <c r="E18" i="36" s="1"/>
  <c r="D31" i="19"/>
  <c r="D7" i="2" l="1"/>
  <c r="N7" i="2" l="1"/>
  <c r="D23" i="15"/>
  <c r="D7" i="15" s="1"/>
  <c r="D24" i="2" s="1"/>
  <c r="F16" i="36" s="1"/>
  <c r="H16" i="36" s="1"/>
  <c r="D20" i="15"/>
  <c r="D12" i="2"/>
  <c r="D8" i="2" s="1"/>
  <c r="D6" i="2"/>
  <c r="F13" i="36" s="1"/>
  <c r="F18" i="36" l="1"/>
  <c r="H13" i="36"/>
  <c r="H18" i="36" s="1"/>
  <c r="D3" i="2"/>
  <c r="M7" i="2"/>
  <c r="F16" i="16"/>
  <c r="D21" i="2"/>
  <c r="G21" i="2" s="1"/>
  <c r="G3" i="2"/>
  <c r="F31" i="19" l="1"/>
  <c r="H31" i="19" s="1"/>
  <c r="H16" i="16"/>
  <c r="G15" i="17"/>
  <c r="H26" i="14" l="1"/>
  <c r="H25" i="14"/>
  <c r="H23" i="14"/>
  <c r="H22" i="14"/>
  <c r="H21" i="14"/>
  <c r="H20" i="14"/>
  <c r="F51" i="19" l="1"/>
  <c r="E51" i="19"/>
  <c r="D51" i="19"/>
  <c r="H50" i="19"/>
  <c r="F46" i="19"/>
  <c r="E46" i="19"/>
  <c r="D46" i="19"/>
  <c r="F41" i="19"/>
  <c r="E41" i="19"/>
  <c r="D41" i="19"/>
  <c r="H39" i="19"/>
  <c r="H38" i="19"/>
  <c r="H37" i="19"/>
  <c r="H36" i="19"/>
  <c r="G26" i="19"/>
  <c r="G34" i="19" s="1"/>
  <c r="F26" i="19"/>
  <c r="E26" i="19"/>
  <c r="D26" i="19"/>
  <c r="H25" i="19"/>
  <c r="H24" i="19"/>
  <c r="H23" i="19"/>
  <c r="H22" i="19"/>
  <c r="C2" i="17" l="1"/>
  <c r="C2" i="16"/>
  <c r="C2" i="18"/>
  <c r="H26" i="19"/>
  <c r="E18" i="17" l="1"/>
  <c r="F18" i="17"/>
  <c r="D18" i="17"/>
  <c r="E14" i="18"/>
  <c r="F14" i="18"/>
  <c r="D14" i="18"/>
  <c r="G13" i="17" l="1"/>
  <c r="G14" i="18" l="1"/>
  <c r="G49" i="19" s="1"/>
  <c r="F13" i="16"/>
  <c r="F28" i="19" l="1"/>
  <c r="H49" i="19"/>
  <c r="G51" i="19"/>
  <c r="H51" i="19" s="1"/>
  <c r="H15" i="17"/>
  <c r="F30" i="19"/>
  <c r="E30" i="19"/>
  <c r="D15" i="16"/>
  <c r="D30" i="19" s="1"/>
  <c r="G18" i="17"/>
  <c r="F29" i="19"/>
  <c r="D29" i="19"/>
  <c r="H13" i="17"/>
  <c r="E13" i="16"/>
  <c r="E28" i="19" l="1"/>
  <c r="F18" i="16"/>
  <c r="F33" i="19"/>
  <c r="H14" i="17"/>
  <c r="H18" i="17" s="1"/>
  <c r="D14" i="2"/>
  <c r="E29" i="19"/>
  <c r="D13" i="16"/>
  <c r="E33" i="19" l="1"/>
  <c r="E34" i="19" s="1"/>
  <c r="D28" i="19"/>
  <c r="D33" i="19" s="1"/>
  <c r="D34" i="19" s="1"/>
  <c r="D42" i="19" s="1"/>
  <c r="D47" i="19" s="1"/>
  <c r="D52" i="19" s="1"/>
  <c r="D53" i="19" s="1"/>
  <c r="D54" i="19" s="1"/>
  <c r="D18" i="16"/>
  <c r="E18" i="16"/>
  <c r="E42" i="19"/>
  <c r="E47" i="19" s="1"/>
  <c r="E52" i="19" s="1"/>
  <c r="G40" i="19"/>
  <c r="H40" i="19" s="1"/>
  <c r="H41" i="19" s="1"/>
  <c r="H30" i="19"/>
  <c r="H29" i="19"/>
  <c r="F34" i="19"/>
  <c r="F42" i="19" s="1"/>
  <c r="F47" i="19" s="1"/>
  <c r="F52" i="19" s="1"/>
  <c r="F53" i="19" l="1"/>
  <c r="F54" i="19" s="1"/>
  <c r="E53" i="19"/>
  <c r="E54" i="19" s="1"/>
  <c r="G41" i="19"/>
  <c r="G42" i="19" s="1"/>
  <c r="H28" i="19"/>
  <c r="H13" i="18"/>
  <c r="H14" i="18" s="1"/>
  <c r="H33" i="19" l="1"/>
  <c r="H34" i="19" l="1"/>
  <c r="H42" i="19" s="1"/>
  <c r="H15" i="16"/>
  <c r="H14" i="16"/>
  <c r="H13" i="16"/>
  <c r="H45" i="19" l="1"/>
  <c r="J51" i="19"/>
  <c r="H18" i="16"/>
  <c r="G8" i="2" l="1"/>
  <c r="G14" i="2"/>
  <c r="G36" i="2" l="1"/>
  <c r="G46" i="19" l="1"/>
  <c r="H44" i="19"/>
  <c r="H46" i="19" s="1"/>
  <c r="H47" i="19" s="1"/>
  <c r="H52" i="19" s="1"/>
  <c r="G47" i="19" l="1"/>
  <c r="G52" i="19" s="1"/>
  <c r="G53" i="19" s="1"/>
  <c r="G54" i="19" s="1"/>
  <c r="C23" i="14" l="1"/>
  <c r="H54" i="19"/>
  <c r="H53" i="19"/>
  <c r="H55" i="19" l="1"/>
  <c r="G38" i="2"/>
  <c r="H56" i="19" l="1"/>
  <c r="C6" i="19" s="1"/>
</calcChain>
</file>

<file path=xl/sharedStrings.xml><?xml version="1.0" encoding="utf-8"?>
<sst xmlns="http://schemas.openxmlformats.org/spreadsheetml/2006/main" count="2122" uniqueCount="500">
  <si>
    <t>ЛСР</t>
  </si>
  <si>
    <t>Уд. Стоим, тыс. руб.</t>
  </si>
  <si>
    <t>Стоимость, тыс. руб. без НДС</t>
  </si>
  <si>
    <t>НДС - 20.0 %</t>
  </si>
  <si>
    <t/>
  </si>
  <si>
    <t>п.179 Приказа Минстрой России №421/пр от 04.08.2020</t>
  </si>
  <si>
    <t>Итого по Главе 12</t>
  </si>
  <si>
    <t>п.173 Приказа Минстрой России №421/пр от 04.08.2020</t>
  </si>
  <si>
    <t>Глава 12. Проектные и изыскательские работы</t>
  </si>
  <si>
    <t>Итого по Главам 1-10</t>
  </si>
  <si>
    <t>Итого по Главе 10</t>
  </si>
  <si>
    <t>Постановление Правительства РФ от 21 июня 2010 г. № 468</t>
  </si>
  <si>
    <t>Глава 10. Содержание службы заказчика. Строительный контроль</t>
  </si>
  <si>
    <t>Итого по Главам 1-9</t>
  </si>
  <si>
    <t>Итого по Главе 9</t>
  </si>
  <si>
    <t>Постановление Правительства РФ от 02.10.2002 №729</t>
  </si>
  <si>
    <t>ГСН 81-05-01-2007, табл.2</t>
  </si>
  <si>
    <t>Глава 9. Прочие работы и затраты</t>
  </si>
  <si>
    <t>Итого по Главам 1-7</t>
  </si>
  <si>
    <t>Итого по Главе 2</t>
  </si>
  <si>
    <t>Глава 2. Основные объекты строительства</t>
  </si>
  <si>
    <t>Итого по Главе 1</t>
  </si>
  <si>
    <t>Глава 1. Подготовка территории строительства</t>
  </si>
  <si>
    <t>Наименование локальных сметных расчетов (смет), затрат</t>
  </si>
  <si>
    <t>Обоснование</t>
  </si>
  <si>
    <t>№ п/п</t>
  </si>
  <si>
    <t>(наименование стройки)</t>
  </si>
  <si>
    <t>СВОДНЫЙ СМЕТНЫЙ РАСЧЕТ СТОИМОСТИ СТРОИТЕЛЬСТВА</t>
  </si>
  <si>
    <t>«____»________________20___ г.</t>
  </si>
  <si>
    <t>(ссылка на документ об утверждении)</t>
  </si>
  <si>
    <t xml:space="preserve">Сводный сметный расчет в сумме </t>
  </si>
  <si>
    <t>Утвержден «_____»________________20___ г.</t>
  </si>
  <si>
    <t>(наименование организации)</t>
  </si>
  <si>
    <t>Заказчик</t>
  </si>
  <si>
    <t>Форма № 1</t>
  </si>
  <si>
    <t>прочих затрат</t>
  </si>
  <si>
    <t>монтажных работ</t>
  </si>
  <si>
    <t>Итого, сметная стоимость в прогнозном уровне цен*)</t>
  </si>
  <si>
    <t xml:space="preserve">  НДС (20%)</t>
  </si>
  <si>
    <t xml:space="preserve">  прочих затрат</t>
  </si>
  <si>
    <t xml:space="preserve">  строительных и монтажных работ</t>
  </si>
  <si>
    <t>Объектов производственного назначения, тыс. руб.</t>
  </si>
  <si>
    <t>Наименование затрат</t>
  </si>
  <si>
    <t xml:space="preserve">Снегоборьба </t>
  </si>
  <si>
    <t xml:space="preserve">Затраты, связанные с командированием рабочих для выполнения СМР </t>
  </si>
  <si>
    <t xml:space="preserve">Аварийный запас </t>
  </si>
  <si>
    <t xml:space="preserve">Авторский надзор </t>
  </si>
  <si>
    <t>Кол-во технологических решений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</si>
  <si>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</si>
  <si>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</si>
  <si>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Технические показатели</t>
  </si>
  <si>
    <t>Измеритель</t>
  </si>
  <si>
    <t>Наименование проекта-аналога (сметного расчета)</t>
  </si>
  <si>
    <t>Наименование расчета*)</t>
  </si>
  <si>
    <t>1.1</t>
  </si>
  <si>
    <t>1.2</t>
  </si>
  <si>
    <t>1.3</t>
  </si>
  <si>
    <t>2.1</t>
  </si>
  <si>
    <t>Пусконаладочные работы</t>
  </si>
  <si>
    <t>09-01</t>
  </si>
  <si>
    <t>ГСН 81-05-02-2007 п. 2.4 3,2%*0,9</t>
  </si>
  <si>
    <t>Производство работ в зимнее время 2,88%</t>
  </si>
  <si>
    <t>комплекс</t>
  </si>
  <si>
    <t>Сметная стоимость</t>
  </si>
  <si>
    <t>Общая сметная стоимость</t>
  </si>
  <si>
    <t>строительных работ</t>
  </si>
  <si>
    <t>оборудования, мебели и инвентаря</t>
  </si>
  <si>
    <t>Индексы-дефляторы</t>
  </si>
  <si>
    <t>Расчет индекса по п.118</t>
  </si>
  <si>
    <t>шт.</t>
  </si>
  <si>
    <t>2. В части наличия обосновывающих материалов цен на оборудование и материалы необходимо прикладывать обоснование стоимости в сводной таблице в следующем виде:</t>
  </si>
  <si>
    <t>Наименование</t>
  </si>
  <si>
    <t>Ед. изм.</t>
  </si>
  <si>
    <t>Кол-во</t>
  </si>
  <si>
    <t>Напряжение</t>
  </si>
  <si>
    <t>Технические характеристики</t>
  </si>
  <si>
    <t>ИТОГО, тыс. руб. без НДС</t>
  </si>
  <si>
    <t>Источник ценовой информации</t>
  </si>
  <si>
    <t>компл.</t>
  </si>
  <si>
    <t>ПУ трехфазный</t>
  </si>
  <si>
    <t>Прибор учета однофазный с перекидкой СИП-4, 16 мм2</t>
  </si>
  <si>
    <t>Прибор учета трехфазный  с перекидкой СИП-4, 16 мм2</t>
  </si>
  <si>
    <t>Проектные работы</t>
  </si>
  <si>
    <t>Итого по Главам 1-12, в т.ч.</t>
  </si>
  <si>
    <t>Форма № 3</t>
  </si>
  <si>
    <t>Наименование стройки</t>
  </si>
  <si>
    <t>ОБЪЕКТНЫЙ СМЕТНЫЙ РАСЧЕТ №</t>
  </si>
  <si>
    <t>02-01</t>
  </si>
  <si>
    <t>Наименование сметы</t>
  </si>
  <si>
    <t>Основные объекты (монтаж приборов учета)</t>
  </si>
  <si>
    <t>Итого</t>
  </si>
  <si>
    <t>12-01</t>
  </si>
  <si>
    <t>ОСР 02-01</t>
  </si>
  <si>
    <t>ОСР 09-01</t>
  </si>
  <si>
    <t>Строительные работы</t>
  </si>
  <si>
    <t>Монтажные работы</t>
  </si>
  <si>
    <t>Оборудование</t>
  </si>
  <si>
    <t>ОСР 12-01</t>
  </si>
  <si>
    <t>Прибор учета однофазный, в т.ч.:</t>
  </si>
  <si>
    <t>Прибор учета трехфазный, в т.ч.:</t>
  </si>
  <si>
    <t>Прибор учета однофазный</t>
  </si>
  <si>
    <t>Разработка проектной документации</t>
  </si>
  <si>
    <t>2023 год</t>
  </si>
  <si>
    <t>Затраты на проведение пусконаладочных работ_Прибор учета однофазный_2023 год</t>
  </si>
  <si>
    <t>Затраты на проведение пусконаладочных работ_Прибор учета трехфазный_2023 год</t>
  </si>
  <si>
    <t>Прибор учета однофазный_2023 год</t>
  </si>
  <si>
    <t>Прибор учета трехфазный с ТТ_2023 год</t>
  </si>
  <si>
    <t>Строительный контроль</t>
  </si>
  <si>
    <t>Приказ Минстроя России от 2 июня 2020 г. № 297/пр, Р-МРСК-17-2338.02-19</t>
  </si>
  <si>
    <t>СБЦП "Объекты энергетики. Электросетевые объекты (2016)</t>
  </si>
  <si>
    <t xml:space="preserve">Содержание службы заказчика </t>
  </si>
  <si>
    <t>6-10</t>
  </si>
  <si>
    <t>gsm модем</t>
  </si>
  <si>
    <r>
      <t xml:space="preserve">ПКУ 6-10 кВ                     </t>
    </r>
    <r>
      <rPr>
        <sz val="10"/>
        <color theme="1"/>
        <rFont val="Times New Roman"/>
        <family val="1"/>
        <charset val="204"/>
      </rPr>
      <t>(РИМ 384.01;  РИМ 384.02)</t>
    </r>
  </si>
  <si>
    <t>Трехфазный статический прибор учета прямого включения с номинальным напряжением 6/10 кВ</t>
  </si>
  <si>
    <t>Маршрутизатор каналов связи (МКС)</t>
  </si>
  <si>
    <t>УСПД (РиМ 099.03)</t>
  </si>
  <si>
    <t>РиМ 489.30 ВК4G</t>
  </si>
  <si>
    <t xml:space="preserve">РиМ 289.24 ВК2G 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</si>
  <si>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09-01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</si>
  <si>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02-03</t>
  </si>
  <si>
    <t>Наименование программного продукта</t>
  </si>
  <si>
    <t xml:space="preserve">Наименование редакции сметных нормативов 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</si>
  <si>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</si>
  <si>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</si>
  <si>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</si>
  <si>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</si>
  <si>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</si>
  <si>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(наименование объекта капитального строительства)</t>
  </si>
  <si>
    <t>ЛОКАЛЬНЫЙ СМЕТНЫЙ РАСЧЕТ (СМЕТА) № 02-01</t>
  </si>
  <si>
    <t xml:space="preserve"> (наименование работ и затрат)</t>
  </si>
  <si>
    <t xml:space="preserve">Составлен 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</si>
  <si>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</si>
  <si>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</si>
  <si>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</si>
  <si>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</si>
  <si>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</si>
  <si>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</si>
  <si>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</si>
  <si>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Нормативные затраты труда рабочих</t>
  </si>
  <si>
    <t>оборудования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</si>
  <si>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</si>
  <si>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</si>
  <si>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</si>
  <si>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</si>
  <si>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коэффициенты</t>
  </si>
  <si>
    <t>всего с учетом коэффициентов</t>
  </si>
  <si>
    <t>1</t>
  </si>
  <si>
    <t>2</t>
  </si>
  <si>
    <t>ЭМ</t>
  </si>
  <si>
    <t>3</t>
  </si>
  <si>
    <t>т</t>
  </si>
  <si>
    <t>шт</t>
  </si>
  <si>
    <t>чел.-ч</t>
  </si>
  <si>
    <t>ФОТ</t>
  </si>
  <si>
    <t>%</t>
  </si>
  <si>
    <t>Всего по позиции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</si>
  <si>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</si>
  <si>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</si>
  <si>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</si>
  <si>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</si>
  <si>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</si>
  <si>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</si>
  <si>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</si>
  <si>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</si>
  <si>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</si>
  <si>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</si>
  <si>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</si>
  <si>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</si>
  <si>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</si>
  <si>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</si>
  <si>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</si>
  <si>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</si>
  <si>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</si>
  <si>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</si>
  <si>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</si>
  <si>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</si>
  <si>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5</t>
  </si>
  <si>
    <t>100 шт</t>
  </si>
  <si>
    <t xml:space="preserve">     Оборудование</t>
  </si>
  <si>
    <t>Итоги по смете:</t>
  </si>
  <si>
    <t>Составил:</t>
  </si>
  <si>
    <t>[должность, подпись (инициалы, фамилия)]</t>
  </si>
  <si>
    <t>Проверил: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</si>
  <si>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</si>
  <si>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</si>
  <si>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Счетчики, устанавливаемые на готовом основании: трехфазные</t>
  </si>
  <si>
    <t>1000 м</t>
  </si>
  <si>
    <t>ЛОКАЛЬНЫЙ СМЕТНЫЙ РАСЧЕТ (СМЕТА) № 09-01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</si>
  <si>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</si>
  <si>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</si>
  <si>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ПНР "Вхолостую" ПЗ=0,8 (ОЗП=0,8; ЭМ=0,8 к расх.; ЗПМ=0,8; МАТ=0,8 к расх.; ТЗ=0,8; ТЗМ=0,8)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</si>
  <si>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</si>
  <si>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</si>
  <si>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</si>
  <si>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</si>
  <si>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</si>
  <si>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</si>
  <si>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</si>
  <si>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</si>
  <si>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</si>
  <si>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</si>
  <si>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02-01</t>
  </si>
  <si>
    <t>РиМ 489.26 ВК4G с ДД, КМА</t>
  </si>
  <si>
    <t>РИМ 384.01(2)/2 c УЗПН</t>
  </si>
  <si>
    <t>Расчет предельной цены на основании 3-х ТКП от 12.2023 г</t>
  </si>
  <si>
    <t>на проектные (изыскательские) работы</t>
  </si>
  <si>
    <t>М.В. Корнишина</t>
  </si>
  <si>
    <t>Прибор учета трехфазный 6-10 кВ, в т.ч.:</t>
  </si>
  <si>
    <t>Прибор учета трехфазный 6-10 кВ с перекидкой СИП-4, 16 мм2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</si>
  <si>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ЛС 02-01-01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</si>
  <si>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                 ЛС 02-01-01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</si>
  <si>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                 ЛС 09-01-02</t>
  </si>
  <si>
    <t>Затраты на проведение пусконаладочных работ_Прибор учета трехфазный 6-10 кВ _2023 год</t>
  </si>
  <si>
    <t>Затраты на проведение пусконаладочных работ_Маршрутизатор каналов связи (МКС) _2023 год</t>
  </si>
  <si>
    <t xml:space="preserve">Прибор учета трехфазный 6-10 кВ </t>
  </si>
  <si>
    <t>Строительство (установка) ПКУ на ВЛ 10 кВ ф.1020 ПС 110 кВ Ильиновка в Сторожевском МО Татищевского района (договор ТП №2362-003372 СНТ «Родники)» «под ключ», ЛС 09-01-02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</si>
  <si>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сети", ЛС 02-05</t>
  </si>
  <si>
    <t>Сметная стоимость, тыс.руб.</t>
  </si>
  <si>
    <t>Общая сметная стоимость, тыс.руб.</t>
  </si>
  <si>
    <t>Общая сметная стоимость,   тыс. руб.</t>
  </si>
  <si>
    <t>Цена за ед.    тыс.руб</t>
  </si>
  <si>
    <t>компл,</t>
  </si>
  <si>
    <t>РиМ 489.24  ВК.4G c ЩУРн-П</t>
  </si>
  <si>
    <t>Прибор учета трехфазный со щитом  с перекидкой СИП-4, 16 мм2</t>
  </si>
  <si>
    <t>Установка приборов учета в соответствии с Федеральным законом от 27.12.2018 № 522-ФЗ при истечении МПИ или срока эксплуатаци, при отсутствии прибора учета у потребителей класса напряжения 0,22 (0,4) кВ (приборы учета - 8599 шт.) для нужд Ульяновского ПО филиала ПАО "Россети Волга" - "Ульяновские распределительные сети" ЛС 09-01</t>
  </si>
  <si>
    <t>Установка приборов учета в соответствии с Федеральным законом от 27.12.2018 № 522-ФЗ при истечении МПИ или срока эксплуатаци, при отсутствии прибора учета у потребителей класса напряжения 0,22 (0,4) кВ (приборы учета - 8599 шт.) для нужд Ульяновского ПО филиала ПАО "Россети Волга" - "Ульяновские распределительные сети" ЛС 02-03</t>
  </si>
  <si>
    <t>Прибор учета трехфазный прямого включения РиМ 489.24 со щитом, в т.ч.:</t>
  </si>
  <si>
    <t>Реестр ресурсов от 10.11.2024г.</t>
  </si>
  <si>
    <r>
      <t xml:space="preserve">Трехфазный прибор учета прямого включения РиМ 489.24 ВК.4G </t>
    </r>
    <r>
      <rPr>
        <sz val="11"/>
        <color rgb="FFFF0000"/>
        <rFont val="Times New Roman"/>
        <family val="1"/>
        <charset val="204"/>
      </rPr>
      <t>со щитом (ЩУРн-П)</t>
    </r>
  </si>
  <si>
    <r>
      <t xml:space="preserve">РиМ 489.24  ВК.4G </t>
    </r>
    <r>
      <rPr>
        <sz val="11"/>
        <color rgb="FFFF0000"/>
        <rFont val="Times New Roman"/>
        <family val="1"/>
        <charset val="204"/>
      </rPr>
      <t>c ЩУРн-П</t>
    </r>
  </si>
  <si>
    <t xml:space="preserve">Трехфазный прибор учета прямого включения РиМ 489.26 ВК.4G </t>
  </si>
  <si>
    <t>Приложение № 3</t>
  </si>
  <si>
    <t>Утверждено приказом Минстроя РФ № 421 от 4 августа 2020 г. в редакции приказа № 557 от 7 июля 2022 г.</t>
  </si>
  <si>
    <t>ГРАНД-Смета, версия 2024.2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</si>
  <si>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</si>
  <si>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</si>
  <si>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</si>
  <si>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</si>
  <si>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</si>
  <si>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</si>
  <si>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</si>
  <si>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>64. Саратовская область</t>
  </si>
  <si>
    <t>Саратовская область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</si>
  <si>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</si>
  <si>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</si>
  <si>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</si>
  <si>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</si>
  <si>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</si>
  <si>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</si>
  <si>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</si>
  <si>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</si>
  <si>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</si>
  <si>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</si>
  <si>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ГЭСНм08-03-600-02</t>
  </si>
  <si>
    <t>ОТ(ЗТ)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</si>
  <si>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</si>
  <si>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</si>
  <si>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</si>
  <si>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</si>
  <si>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</si>
  <si>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</si>
  <si>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</si>
  <si>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</si>
  <si>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</si>
  <si>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</si>
  <si>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</si>
  <si>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</si>
  <si>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01.7.15.04-0011</t>
  </si>
  <si>
    <t>Винты стальные с полукруглой головкой, длина 50 мм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</si>
  <si>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</si>
  <si>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</si>
  <si>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</si>
  <si>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</si>
  <si>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</si>
  <si>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</si>
  <si>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</si>
  <si>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</si>
  <si>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Оборудование</t>
  </si>
  <si>
    <t>Приказ от 04.08.2020 № 421/пр п.92в (в ред. пр. № 55/пр от 30.01.2024)</t>
  </si>
  <si>
    <t>Заготовительно-складские расходы для оборудования - 1,2% ПЗ=1,2% (ОЗП=1,2%; ЭМ=1,2%; МАТ=1,2%)</t>
  </si>
  <si>
    <t>Приказ от 04.08.2020 № 421/пр п.91 (в ред. пр. № 55/пр от 30.01.2024)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</si>
  <si>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</si>
  <si>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       оборудование, отсутствующее в ФРСН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</si>
  <si>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</si>
  <si>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</si>
  <si>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</si>
  <si>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</si>
  <si>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</si>
  <si>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М.В. Васильцова</t>
  </si>
  <si>
    <t xml:space="preserve">Начальник СДО 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</si>
  <si>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</si>
  <si>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Раздел 1. Пусконаладочные работы приборов учета РиМ 489.26</t>
  </si>
  <si>
    <t>ГЭСНп02-01-001-01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</si>
  <si>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</si>
  <si>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</si>
  <si>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</si>
  <si>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</si>
  <si>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</si>
  <si>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</si>
  <si>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</si>
  <si>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</si>
  <si>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</si>
  <si>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</si>
  <si>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Ведущий специалист</t>
  </si>
  <si>
    <t>2024 год</t>
  </si>
  <si>
    <t>Прибор учета трехфазный с перекидкой СИП-4, 16 мм2</t>
  </si>
  <si>
    <t>Прибор учета трехфазный_2024 год</t>
  </si>
  <si>
    <t xml:space="preserve"> Пусконаладочные работы_Прибор учета трехфазный  _2024 год</t>
  </si>
  <si>
    <t>форма 2п</t>
  </si>
  <si>
    <t>Утверждено приказом Минстроя РФ № 707/ПР от 01.10.2021г. в ред. Приказа Минстроя РФ от 08.06.2023 N 409/пр</t>
  </si>
  <si>
    <t>СМЕТА №12-01</t>
  </si>
  <si>
    <t xml:space="preserve"> Пересчитан в прогнозные цены 2024 года по состоянию на 3 квартал.</t>
  </si>
  <si>
    <t>N пп</t>
  </si>
  <si>
    <t>Наименование объекта проектирования или вида проектных работ</t>
  </si>
  <si>
    <t>Наименование, номера глав, таблиц, параграфов и пунктов НЗ на проектные работы</t>
  </si>
  <si>
    <t>Расчет стоимости</t>
  </si>
  <si>
    <r>
      <t>Устройство отображения: прибор цифровой (3-фазные ПУ), 43,4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(10 приборов) </t>
    </r>
  </si>
  <si>
    <t xml:space="preserve">СБЦП "Коммунальные инженерные сети и сооружения (2012)" табл.34 п.11
(СБЦП07-34-10)                                              К= 0,8 - привязка типой проектной документации с внесением изменений (М.У. п. 3.2)                                            </t>
  </si>
  <si>
    <t>3,45*0,1*0,8*1000</t>
  </si>
  <si>
    <t xml:space="preserve">   Итого </t>
  </si>
  <si>
    <t xml:space="preserve">   ВСЕГО по смете в ценах 2024 года с индексом-дефлятором Кд=6,1</t>
  </si>
  <si>
    <t>Составил: ведущий специалист ____________________________________</t>
  </si>
  <si>
    <t>Проверил: начальник СДО ______________________________________</t>
  </si>
  <si>
    <t>Разработка проектной документации_2024 год</t>
  </si>
  <si>
    <t xml:space="preserve">Прибор учета трехфазный </t>
  </si>
  <si>
    <t>Составлен в текущих ценах 2024г.</t>
  </si>
  <si>
    <t>Утверждено приказом Минстроя РФ № 421/пр от 4 августа 2020 г. в редакции приказа № 557/пр от 7 июля 2022 г.</t>
  </si>
  <si>
    <t>ГРАНД-Смета, версия 2024.3</t>
  </si>
  <si>
    <t>ПУ трансформаторного включения с ТТ и ТН, устанавливаемый в ячейке РУ.</t>
  </si>
  <si>
    <t>Трехфазный ПУ с ТТ в РУ-0,4 кВ</t>
  </si>
  <si>
    <t xml:space="preserve">монтажные работы </t>
  </si>
  <si>
    <t>ИСУЭ-2019.ТТР №21</t>
  </si>
  <si>
    <t>Раздел 1. Монтаж  ПУ с ТТ и ТН</t>
  </si>
  <si>
    <t>ГЭСНм08-03-545-01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</si>
  <si>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</si>
  <si>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</si>
  <si>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</si>
  <si>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</si>
  <si>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</si>
  <si>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</si>
  <si>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</si>
  <si>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</si>
  <si>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</si>
  <si>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</si>
  <si>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</si>
  <si>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</si>
  <si>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</si>
  <si>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</si>
  <si>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</si>
  <si>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</si>
  <si>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</si>
  <si>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</si>
  <si>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</si>
  <si>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</si>
  <si>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</si>
  <si>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</si>
  <si>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</si>
  <si>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</si>
  <si>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</si>
  <si>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</si>
  <si>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</si>
  <si>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</si>
  <si>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</si>
  <si>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</si>
  <si>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</si>
  <si>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</si>
  <si>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</si>
  <si>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</si>
  <si>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</si>
  <si>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ГЭСНм10-04-066-04</t>
  </si>
  <si>
    <t>Коробка кабельная соединительная или разветвительная (примен. разветвитель интерфейса RS-485)</t>
  </si>
  <si>
    <t>1-100-30</t>
  </si>
  <si>
    <t>Средний разряд работы 3,0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</si>
  <si>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</si>
  <si>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</si>
  <si>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</si>
  <si>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</si>
  <si>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</si>
  <si>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</si>
  <si>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</si>
  <si>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</si>
  <si>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</si>
  <si>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</si>
  <si>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</si>
  <si>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</si>
  <si>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</si>
  <si>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</si>
  <si>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</si>
  <si>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</si>
  <si>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</si>
  <si>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</si>
  <si>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ГЭСНм08-03-526-01</t>
  </si>
  <si>
    <t>Автомат одно-, двух-, трехполюсный, устанавливаемый на конструкции: на стене или колонне, на ток до 25 А (примен.УЗИП Ethemet, УЗИП RS-485)</t>
  </si>
  <si>
    <t>1-100-39</t>
  </si>
  <si>
    <t>Средний разряд работы 3,9</t>
  </si>
  <si>
    <t>4.1</t>
  </si>
  <si>
    <t>Автомат одно-, двух-, трехполюсный, устанавливаемый на конструкции: на стене или колонне, на ток до 25 А</t>
  </si>
  <si>
    <t>5.1</t>
  </si>
  <si>
    <t>6</t>
  </si>
  <si>
    <t>ГЭСНм08-02-405-01</t>
  </si>
  <si>
    <t>Провод по установленным стальным конструкциям и панелям, сечение: до 16 мм2</t>
  </si>
  <si>
    <t>100 м</t>
  </si>
  <si>
    <t>6.1</t>
  </si>
  <si>
    <t>8</t>
  </si>
  <si>
    <t>ФСБЦ-20.5.02.02-0004</t>
  </si>
  <si>
    <t>Коробка испытательная, сечение проводов 0,5-4,0 мм2, размеры 68х220х33 мм (ИКК)</t>
  </si>
  <si>
    <t>9
О</t>
  </si>
  <si>
    <t>ФСБЦ-62.1.01.09-1118</t>
  </si>
  <si>
    <t>Выключатель автоматический 2P, 10 А, 4,5 кА, характеристика C</t>
  </si>
  <si>
    <t>10</t>
  </si>
  <si>
    <t>ФСБЦ-21.2.03.05-0045</t>
  </si>
  <si>
    <t>Провод силовой установочный с медными жилами ПуВ 1х1,5-450</t>
  </si>
  <si>
    <t>11</t>
  </si>
  <si>
    <t>ФСБЦ-21.2.03.05-0047</t>
  </si>
  <si>
    <t>Провод силовой установочный с медными жилами ПуВ 1х2,5-450</t>
  </si>
  <si>
    <t>12</t>
  </si>
  <si>
    <t>ФСБЦ-21.1.04.01-1042</t>
  </si>
  <si>
    <t>Кабель витая пара U/UTP 1х2х0,52, категория 5e (применительно)</t>
  </si>
  <si>
    <t>Итоги по разделу 1 Монтаж  ПУ с ТТ и ТН :</t>
  </si>
  <si>
    <t xml:space="preserve">          Инженерное оборудование</t>
  </si>
  <si>
    <t xml:space="preserve">  Итого по разделу 1 Монтаж  ПУ с ТТ и ТН</t>
  </si>
  <si>
    <t>13
О</t>
  </si>
  <si>
    <t>ТЦ_62.5.01.04_64_6450945684_26.03.2024_02_7.3</t>
  </si>
  <si>
    <t>Счетчик РиМ 489.34 ВК.2GN</t>
  </si>
  <si>
    <t>Итоги по разделу 2 Оборудование :</t>
  </si>
  <si>
    <t xml:space="preserve">  Итого по разделу 2 Оборудование</t>
  </si>
  <si>
    <t xml:space="preserve">          Оборудование</t>
  </si>
  <si>
    <t>Трехфазный прибор учета трансформаторного включения с ТТ и ТН, устанавливаемый в ячейке РиМ 489.34</t>
  </si>
  <si>
    <t>ПУ трансформаторного включения с ТТ и ТН, устанавливаемый в ячейке РУ. ТТР № 21  ЛС 02-01</t>
  </si>
  <si>
    <t>Трехфазный ПУ трансформаторного включения с ТТ и ТН, устанавливаемый в ячейке РУ. ТТР № 21  ЛС 02-01</t>
  </si>
  <si>
    <t>Трехфазный ПУ трансформаторного включения с ТТ и ТН, устанавливаемый в ячейке РУ. ТТР № 21   ЛС 09-01</t>
  </si>
  <si>
    <t>Трехфазный ПУ трансформаторного включения с ТТ и ТН, устанавливаемый в ячейке РУ. ТТР № 21 РиМ 489.34в т.ч.:</t>
  </si>
  <si>
    <t>Счетчик РиМ 489.34 ВК.2G</t>
  </si>
  <si>
    <t>ПУ трансформаторного включения с ТТ и ТН, устанавливаемый в ячейке РУ. ТТР № 21 ЛС 09-01</t>
  </si>
  <si>
    <t>Трехфазный ПУ трансформаторного включения с ТТ и ТН, устанавливаемый в ячейке РУ. ТТР № 21  ЛС 09-01-02</t>
  </si>
  <si>
    <t>ТТР №21 3ф ПУ с ТТ и ТН в ячейке АКТУАЛс заменой ТТ</t>
  </si>
  <si>
    <t>7</t>
  </si>
  <si>
    <t>ГЭСНм08-01-053-01</t>
  </si>
  <si>
    <t>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</si>
  <si>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</si>
  <si>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</si>
  <si>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</si>
  <si>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</si>
  <si>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</si>
  <si>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</si>
  <si>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7.1</t>
  </si>
  <si>
    <t>15
О</t>
  </si>
  <si>
    <t>ТЦ_62.5.02.01_64_6452907540_21.01.2025_02_5.1</t>
  </si>
  <si>
    <t>ТРАНСФОРМАТОР ТОКА ТЛМ-10-0,5/10Р 600/5 У2</t>
  </si>
  <si>
    <t>ИСУЭ-2019.ТТР №21 (с ТТ)</t>
  </si>
  <si>
    <t xml:space="preserve"> ТЛМ-10-0,5/10Р 600/5 У2</t>
  </si>
  <si>
    <t>ТРАНСФОРМАТОР ТОКА ТЛМ-10-</t>
  </si>
  <si>
    <t>0,5/10Р 600/5 У2</t>
  </si>
  <si>
    <t xml:space="preserve">КП </t>
  </si>
  <si>
    <t xml:space="preserve">Трехфазный ПУ трансформаторного включения с ТТ и ТН, устанавливаемый в ячейке РУ. ТТР № 21 </t>
  </si>
  <si>
    <t xml:space="preserve"> ПУ трансформаторного включения с ТТ и ТН, устанавливаемый в ячейке РУ</t>
  </si>
  <si>
    <t>ЛОКАЛЬНЫЙ СМЕТНЫЙ РАСЧЕТ (СМЕТА) № 01-01</t>
  </si>
  <si>
    <t>Демонтажные работы</t>
  </si>
  <si>
    <t>Организация системы учета абонентов 3-фазными приборами НАРТИС-И300-SP31</t>
  </si>
  <si>
    <t>ИСУЭ-2019 ТТр № 21</t>
  </si>
  <si>
    <t>2140-003429-ЭС</t>
  </si>
  <si>
    <t>2001 г.</t>
  </si>
  <si>
    <t>Раздел 1. Строительно-монтажные работы</t>
  </si>
  <si>
    <t>Монтаж счетчика с изолитрованными проводами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</si>
  <si>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</si>
  <si>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</si>
  <si>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ПУ трансформаторного включения с ТТ и ТН, устанавливаемый в ячейке РУ. ТТР № 21  ЛС 01-01</t>
  </si>
  <si>
    <t>ОСР 01-01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</si>
  <si>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</si>
  <si>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</si>
  <si>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01-01</t>
  </si>
  <si>
    <t>Трехфазный ПУ трансформаторного включения с ТТ и ТН, устанавливаемый в ячейке РУ. ТТР № 21  ЛС 01-01</t>
  </si>
  <si>
    <t xml:space="preserve">Демонтажные работы </t>
  </si>
  <si>
    <t>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</t>
  </si>
  <si>
    <t xml:space="preserve">РиМ 489.24  ВК.4G </t>
  </si>
  <si>
    <t>ТН505 от 18.12.24</t>
  </si>
  <si>
    <t>АО "Энергосервис Волги"</t>
  </si>
  <si>
    <t>2025 год</t>
  </si>
  <si>
    <t>Составлен в текущих ценах на 4 кв 2024г.</t>
  </si>
  <si>
    <t>Расчет начальной максимольной цены лота</t>
  </si>
  <si>
    <t>Приложение № 1</t>
  </si>
  <si>
    <t>к Техническому заданию на выполнение строительно-монтажных и пусконаладочных работ по объекту: "Монтаж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"Михайловский")"</t>
  </si>
  <si>
    <t xml:space="preserve">Приложение №1 </t>
  </si>
  <si>
    <t>УТВЕРЖДАЮ</t>
  </si>
  <si>
    <t xml:space="preserve">Главный инженер </t>
  </si>
  <si>
    <t>_____________________ В.В. Пухарев</t>
  </si>
  <si>
    <t>Составил: ведущий специалист ОКС</t>
  </si>
  <si>
    <t>Василдьцова М.В.</t>
  </si>
  <si>
    <t>Проверил: начлаьник СДО</t>
  </si>
  <si>
    <t>Корнишина М.В.</t>
  </si>
  <si>
    <t xml:space="preserve">Итого с непредвиденными затратами, </t>
  </si>
  <si>
    <t>Всего по сводному расчету в ценах 2024 года</t>
  </si>
  <si>
    <t>Ввасильцова М.В.</t>
  </si>
  <si>
    <t>Непредвиденные затраты 3%</t>
  </si>
  <si>
    <t>Проверил: начальник СДО</t>
  </si>
  <si>
    <t xml:space="preserve">  оборудования (без стоимости приборов учета)</t>
  </si>
  <si>
    <t>Сметная стоимость в ценах 2024г:</t>
  </si>
  <si>
    <t>Сметная стоимость в ценах 2024г. всего</t>
  </si>
  <si>
    <t>Сметная стоимость в ценах 2025г. с учетом Кд=1,07816317063964+1)/2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</si>
</sst>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₽_-;\-* #,##0.00\ _₽_-;_-* &quot;-&quot;??\ _₽_-;_-@_-"/>
    <numFmt numFmtId="165" formatCode="###\ ###\ ###\ ##0.00"/>
    <numFmt numFmtId="166" formatCode="0.000"/>
    <numFmt numFmtId="167" formatCode="#,##0.00000"/>
    <numFmt numFmtId="168" formatCode="0.0000"/>
    <numFmt numFmtId="169" formatCode="#,##0.00000000"/>
    <numFmt numFmtId="170" formatCode="0.00000"/>
    <numFmt numFmtId="171" formatCode="#,##0.0000000"/>
    <numFmt numFmtId="172" formatCode="0.0"/>
    <numFmt numFmtId="173" formatCode="#,##0.00\ _₽"/>
    <numFmt numFmtId="174" formatCode="0.000000"/>
    <numFmt numFmtId="175" formatCode="0.0000000"/>
    <numFmt numFmtId="184" formatCode="_-* #,##0.00_р_._-;\-* #,##0.00_р_._-;_-* &quot;-&quot;??_р_._-;_-@_-"/>
    <numFmt numFmtId="185" formatCode="_-* #,##0.00&quot;р.&quot;_-;\-* #,##0.00&quot;р.&quot;_-;_-* &quot;-&quot;??&quot;р.&quot;_-;_-@_-"/>
    <numFmt numFmtId="186" formatCode="_-* #,##0.00[$€-1]_-;\-* #,##0.00[$€-1]_-;_-* &quot;-&quot;??[$€-1]_-"/>
  </numFmts>
  <fonts count="50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8"/>
      <color rgb="FFFFFFFF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03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6" fillId="0" borderId="0"/>
    <xf numFmtId="0" fontId="8" fillId="0" borderId="0"/>
    <xf numFmtId="0" fontId="27" fillId="0" borderId="0">
      <alignment horizontal="left" vertical="top"/>
    </xf>
    <xf numFmtId="0" fontId="26" fillId="0" borderId="3" applyBorder="0" applyAlignment="0">
      <alignment horizontal="center" wrapText="1"/>
    </xf>
    <xf numFmtId="0" fontId="27" fillId="0" borderId="0">
      <alignment horizontal="center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33" fillId="0" borderId="0"/>
    <xf numFmtId="0" fontId="36" fillId="0" borderId="0"/>
    <xf numFmtId="0" fontId="45" fillId="0" borderId="0"/>
    <xf numFmtId="0" fontId="47" fillId="0" borderId="0"/>
    <xf numFmtId="0" fontId="48" fillId="0" borderId="0"/>
    <xf numFmtId="0" fontId="8" fillId="0" borderId="0"/>
    <xf numFmtId="0" fontId="49" fillId="0" borderId="0"/>
    <xf numFmtId="0" fontId="8" fillId="0" borderId="0"/>
    <xf numFmtId="0" fontId="6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49" fillId="0" borderId="0"/>
    <xf numFmtId="164" fontId="48" fillId="0" borderId="0" applyFont="0" applyFill="0" applyBorder="0" applyAlignment="0" applyProtection="0"/>
    <xf numFmtId="0" fontId="8" fillId="0" borderId="0"/>
    <xf numFmtId="185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16" fillId="0" borderId="0"/>
    <xf numFmtId="0" fontId="8" fillId="0" borderId="0"/>
    <xf numFmtId="186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651">
    <xf numFmtId="0" fontId="0" fillId="0" borderId="0" xfId="0"/>
    <xf numFmtId="0" fontId="3" fillId="0" borderId="0" xfId="2" applyFont="1" applyFill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Fill="1" applyAlignment="1">
      <alignment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 wrapText="1"/>
    </xf>
    <xf numFmtId="165" fontId="3" fillId="0" borderId="1" xfId="2" applyNumberFormat="1" applyFont="1" applyFill="1" applyBorder="1" applyAlignment="1">
      <alignment horizontal="righ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horizontal="left" vertical="center"/>
    </xf>
    <xf numFmtId="4" fontId="2" fillId="0" borderId="1" xfId="2" applyNumberFormat="1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165" fontId="3" fillId="0" borderId="0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vertical="center" wrapText="1"/>
    </xf>
    <xf numFmtId="4" fontId="3" fillId="0" borderId="0" xfId="1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left" vertical="center"/>
    </xf>
    <xf numFmtId="165" fontId="3" fillId="2" borderId="3" xfId="2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center" vertical="center"/>
    </xf>
    <xf numFmtId="49" fontId="2" fillId="4" borderId="3" xfId="2" applyNumberFormat="1" applyFont="1" applyFill="1" applyBorder="1" applyAlignment="1">
      <alignment horizontal="center" vertical="center" wrapText="1"/>
    </xf>
    <xf numFmtId="165" fontId="3" fillId="4" borderId="3" xfId="2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0" borderId="1" xfId="2" applyNumberFormat="1" applyFont="1" applyFill="1" applyBorder="1" applyAlignment="1">
      <alignment horizontal="center" vertical="center" wrapText="1"/>
    </xf>
    <xf numFmtId="165" fontId="2" fillId="6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4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167" fontId="3" fillId="0" borderId="1" xfId="2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0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71" fontId="3" fillId="0" borderId="0" xfId="2" applyNumberFormat="1" applyFont="1" applyFill="1" applyBorder="1" applyAlignment="1">
      <alignment horizontal="center" vertical="center" wrapText="1"/>
    </xf>
    <xf numFmtId="43" fontId="11" fillId="7" borderId="3" xfId="7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165" fontId="3" fillId="0" borderId="1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4" fontId="10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4" borderId="3" xfId="2" applyNumberFormat="1" applyFont="1" applyFill="1" applyBorder="1" applyAlignment="1">
      <alignment horizontal="center" vertical="center" wrapText="1"/>
    </xf>
    <xf numFmtId="49" fontId="15" fillId="0" borderId="3" xfId="2" applyNumberFormat="1" applyFont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165" fontId="3" fillId="0" borderId="1" xfId="2" applyNumberFormat="1" applyFont="1" applyFill="1" applyBorder="1" applyAlignment="1">
      <alignment vertical="center" wrapText="1"/>
    </xf>
    <xf numFmtId="4" fontId="3" fillId="0" borderId="0" xfId="1" applyNumberFormat="1" applyFont="1" applyAlignment="1">
      <alignment vertical="center"/>
    </xf>
    <xf numFmtId="0" fontId="10" fillId="0" borderId="3" xfId="0" applyFont="1" applyBorder="1" applyAlignment="1">
      <alignment vertical="center" wrapText="1"/>
    </xf>
    <xf numFmtId="173" fontId="10" fillId="0" borderId="0" xfId="0" applyNumberFormat="1" applyFont="1" applyAlignment="1">
      <alignment vertical="center"/>
    </xf>
    <xf numFmtId="173" fontId="10" fillId="0" borderId="3" xfId="0" applyNumberFormat="1" applyFont="1" applyBorder="1" applyAlignment="1">
      <alignment vertical="center"/>
    </xf>
    <xf numFmtId="0" fontId="3" fillId="0" borderId="1" xfId="2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vertical="center"/>
    </xf>
    <xf numFmtId="49" fontId="22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right"/>
    </xf>
    <xf numFmtId="0" fontId="19" fillId="0" borderId="0" xfId="26" applyNumberFormat="1" applyFont="1" applyFill="1" applyBorder="1" applyAlignment="1" applyProtection="1"/>
    <xf numFmtId="0" fontId="22" fillId="0" borderId="0" xfId="26" applyNumberFormat="1" applyFont="1" applyFill="1" applyBorder="1" applyAlignment="1" applyProtection="1"/>
    <xf numFmtId="0" fontId="22" fillId="0" borderId="0" xfId="26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/>
    <xf numFmtId="0" fontId="17" fillId="0" borderId="0" xfId="26"/>
    <xf numFmtId="0" fontId="18" fillId="0" borderId="0" xfId="26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left"/>
    </xf>
    <xf numFmtId="49" fontId="18" fillId="0" borderId="0" xfId="0" applyNumberFormat="1" applyFont="1" applyFill="1" applyBorder="1" applyAlignment="1" applyProtection="1">
      <alignment vertical="top"/>
    </xf>
    <xf numFmtId="49" fontId="18" fillId="0" borderId="4" xfId="0" applyNumberFormat="1" applyFont="1" applyFill="1" applyBorder="1" applyAlignment="1" applyProtection="1">
      <alignment vertical="top"/>
    </xf>
    <xf numFmtId="49" fontId="21" fillId="0" borderId="0" xfId="26" applyNumberFormat="1" applyFont="1" applyFill="1" applyBorder="1" applyAlignment="1" applyProtection="1">
      <alignment horizontal="center"/>
    </xf>
    <xf numFmtId="49" fontId="18" fillId="0" borderId="0" xfId="26" applyNumberFormat="1" applyFont="1" applyFill="1" applyBorder="1" applyAlignment="1" applyProtection="1"/>
    <xf numFmtId="49" fontId="22" fillId="0" borderId="5" xfId="26" applyNumberFormat="1" applyFont="1" applyFill="1" applyBorder="1" applyAlignment="1" applyProtection="1">
      <alignment horizontal="center"/>
    </xf>
    <xf numFmtId="49" fontId="22" fillId="0" borderId="0" xfId="26" applyNumberFormat="1" applyFont="1" applyFill="1" applyBorder="1" applyAlignment="1" applyProtection="1"/>
    <xf numFmtId="49" fontId="18" fillId="0" borderId="0" xfId="26" applyNumberFormat="1" applyFont="1" applyFill="1" applyBorder="1" applyAlignment="1" applyProtection="1">
      <alignment wrapText="1"/>
    </xf>
    <xf numFmtId="49" fontId="20" fillId="0" borderId="0" xfId="26" applyNumberFormat="1" applyFont="1" applyFill="1" applyBorder="1" applyAlignment="1" applyProtection="1"/>
    <xf numFmtId="49" fontId="22" fillId="0" borderId="0" xfId="26" applyNumberFormat="1" applyFont="1" applyFill="1" applyBorder="1" applyAlignment="1" applyProtection="1">
      <alignment horizontal="right" vertical="top"/>
    </xf>
    <xf numFmtId="49" fontId="20" fillId="0" borderId="0" xfId="26" applyNumberFormat="1" applyFont="1" applyFill="1" applyBorder="1" applyAlignment="1" applyProtection="1">
      <alignment horizontal="center"/>
    </xf>
    <xf numFmtId="49" fontId="23" fillId="0" borderId="0" xfId="26" applyNumberFormat="1" applyFont="1" applyFill="1" applyBorder="1" applyAlignment="1" applyProtection="1">
      <alignment horizontal="left"/>
    </xf>
    <xf numFmtId="0" fontId="18" fillId="0" borderId="0" xfId="26" applyNumberFormat="1" applyFont="1" applyFill="1" applyBorder="1" applyAlignment="1" applyProtection="1"/>
    <xf numFmtId="0" fontId="18" fillId="0" borderId="4" xfId="26" applyNumberFormat="1" applyFont="1" applyFill="1" applyBorder="1" applyAlignment="1" applyProtection="1"/>
    <xf numFmtId="0" fontId="18" fillId="0" borderId="4" xfId="26" applyNumberFormat="1" applyFont="1" applyFill="1" applyBorder="1" applyAlignment="1" applyProtection="1">
      <alignment horizontal="center"/>
    </xf>
    <xf numFmtId="0" fontId="18" fillId="0" borderId="0" xfId="26" applyNumberFormat="1" applyFont="1" applyFill="1" applyBorder="1" applyAlignment="1" applyProtection="1">
      <alignment horizontal="center"/>
    </xf>
    <xf numFmtId="0" fontId="22" fillId="0" borderId="5" xfId="26" applyNumberFormat="1" applyFont="1" applyFill="1" applyBorder="1" applyAlignment="1" applyProtection="1"/>
    <xf numFmtId="4" fontId="18" fillId="0" borderId="5" xfId="26" applyNumberFormat="1" applyFont="1" applyFill="1" applyBorder="1" applyAlignment="1" applyProtection="1">
      <alignment horizontal="right"/>
    </xf>
    <xf numFmtId="0" fontId="18" fillId="0" borderId="0" xfId="26" applyNumberFormat="1" applyFont="1" applyFill="1" applyBorder="1" applyAlignment="1" applyProtection="1">
      <alignment horizontal="left" vertical="top"/>
    </xf>
    <xf numFmtId="0" fontId="18" fillId="0" borderId="0" xfId="26" applyNumberFormat="1" applyFont="1" applyFill="1" applyBorder="1" applyAlignment="1" applyProtection="1">
      <alignment vertical="center" wrapText="1"/>
    </xf>
    <xf numFmtId="0" fontId="20" fillId="0" borderId="0" xfId="26" applyNumberFormat="1" applyFont="1" applyFill="1" applyBorder="1" applyAlignment="1" applyProtection="1"/>
    <xf numFmtId="2" fontId="18" fillId="0" borderId="0" xfId="26" applyNumberFormat="1" applyFont="1" applyFill="1" applyBorder="1" applyAlignment="1" applyProtection="1"/>
    <xf numFmtId="49" fontId="22" fillId="0" borderId="0" xfId="26" applyNumberFormat="1" applyFont="1" applyFill="1" applyBorder="1" applyAlignment="1" applyProtection="1">
      <alignment horizontal="right"/>
    </xf>
    <xf numFmtId="0" fontId="23" fillId="0" borderId="0" xfId="26" applyNumberFormat="1" applyFont="1" applyFill="1" applyBorder="1" applyAlignment="1" applyProtection="1"/>
    <xf numFmtId="2" fontId="18" fillId="0" borderId="5" xfId="26" applyNumberFormat="1" applyFont="1" applyFill="1" applyBorder="1" applyAlignment="1" applyProtection="1"/>
    <xf numFmtId="0" fontId="22" fillId="0" borderId="12" xfId="26" applyNumberFormat="1" applyFont="1" applyFill="1" applyBorder="1" applyAlignment="1" applyProtection="1"/>
    <xf numFmtId="4" fontId="18" fillId="0" borderId="12" xfId="26" applyNumberFormat="1" applyFont="1" applyFill="1" applyBorder="1" applyAlignment="1" applyProtection="1">
      <alignment horizontal="right"/>
    </xf>
    <xf numFmtId="2" fontId="18" fillId="0" borderId="12" xfId="26" applyNumberFormat="1" applyFont="1" applyFill="1" applyBorder="1" applyAlignment="1" applyProtection="1">
      <alignment horizontal="right"/>
    </xf>
    <xf numFmtId="0" fontId="18" fillId="0" borderId="0" xfId="26" applyNumberFormat="1" applyFont="1" applyFill="1" applyBorder="1" applyAlignment="1" applyProtection="1">
      <alignment horizontal="left"/>
    </xf>
    <xf numFmtId="2" fontId="18" fillId="0" borderId="0" xfId="26" applyNumberFormat="1" applyFont="1" applyFill="1" applyBorder="1" applyAlignment="1" applyProtection="1">
      <alignment horizontal="right"/>
    </xf>
    <xf numFmtId="0" fontId="22" fillId="0" borderId="3" xfId="26" applyNumberFormat="1" applyFont="1" applyFill="1" applyBorder="1" applyAlignment="1" applyProtection="1">
      <alignment horizontal="center" vertical="center" wrapText="1"/>
    </xf>
    <xf numFmtId="49" fontId="22" fillId="0" borderId="3" xfId="26" applyNumberFormat="1" applyFont="1" applyFill="1" applyBorder="1" applyAlignment="1" applyProtection="1">
      <alignment horizontal="center" vertical="center"/>
    </xf>
    <xf numFmtId="0" fontId="22" fillId="0" borderId="3" xfId="26" applyNumberFormat="1" applyFont="1" applyFill="1" applyBorder="1" applyAlignment="1" applyProtection="1">
      <alignment horizontal="center" vertical="center"/>
    </xf>
    <xf numFmtId="0" fontId="24" fillId="0" borderId="0" xfId="26" applyNumberFormat="1" applyFont="1" applyFill="1" applyBorder="1" applyAlignment="1" applyProtection="1">
      <alignment wrapText="1"/>
    </xf>
    <xf numFmtId="49" fontId="24" fillId="0" borderId="15" xfId="26" applyNumberFormat="1" applyFont="1" applyFill="1" applyBorder="1" applyAlignment="1" applyProtection="1">
      <alignment horizontal="center" vertical="top" wrapText="1"/>
    </xf>
    <xf numFmtId="49" fontId="24" fillId="0" borderId="4" xfId="26" applyNumberFormat="1" applyFont="1" applyFill="1" applyBorder="1" applyAlignment="1" applyProtection="1">
      <alignment horizontal="left" vertical="top" wrapText="1"/>
    </xf>
    <xf numFmtId="49" fontId="24" fillId="0" borderId="4" xfId="26" applyNumberFormat="1" applyFont="1" applyFill="1" applyBorder="1" applyAlignment="1" applyProtection="1">
      <alignment horizontal="center" vertical="top" wrapText="1"/>
    </xf>
    <xf numFmtId="0" fontId="24" fillId="0" borderId="4" xfId="26" applyNumberFormat="1" applyFont="1" applyFill="1" applyBorder="1" applyAlignment="1" applyProtection="1">
      <alignment horizontal="center" vertical="top" wrapText="1"/>
    </xf>
    <xf numFmtId="1" fontId="24" fillId="0" borderId="4" xfId="26" applyNumberFormat="1" applyFont="1" applyFill="1" applyBorder="1" applyAlignment="1" applyProtection="1">
      <alignment horizontal="center" vertical="top" wrapText="1"/>
    </xf>
    <xf numFmtId="0" fontId="24" fillId="0" borderId="4" xfId="26" applyNumberFormat="1" applyFont="1" applyFill="1" applyBorder="1" applyAlignment="1" applyProtection="1">
      <alignment horizontal="right" vertical="top" wrapText="1"/>
    </xf>
    <xf numFmtId="0" fontId="24" fillId="0" borderId="16" xfId="26" applyNumberFormat="1" applyFont="1" applyFill="1" applyBorder="1" applyAlignment="1" applyProtection="1">
      <alignment horizontal="right" vertical="top" wrapText="1"/>
    </xf>
    <xf numFmtId="49" fontId="22" fillId="0" borderId="17" xfId="26" applyNumberFormat="1" applyFont="1" applyFill="1" applyBorder="1" applyAlignment="1" applyProtection="1">
      <alignment vertical="center" wrapText="1"/>
    </xf>
    <xf numFmtId="49" fontId="22" fillId="0" borderId="0" xfId="26" applyNumberFormat="1" applyFont="1" applyFill="1" applyBorder="1" applyAlignment="1" applyProtection="1">
      <alignment horizontal="right" vertical="top" wrapText="1"/>
    </xf>
    <xf numFmtId="49" fontId="18" fillId="0" borderId="17" xfId="26" applyNumberFormat="1" applyFont="1" applyFill="1" applyBorder="1" applyAlignment="1" applyProtection="1">
      <alignment vertical="center" wrapText="1"/>
    </xf>
    <xf numFmtId="49" fontId="18" fillId="0" borderId="0" xfId="26" applyNumberFormat="1" applyFont="1" applyFill="1" applyBorder="1" applyAlignment="1" applyProtection="1">
      <alignment horizontal="right" vertical="top" wrapText="1"/>
    </xf>
    <xf numFmtId="49" fontId="18" fillId="0" borderId="0" xfId="26" applyNumberFormat="1" applyFont="1" applyFill="1" applyBorder="1" applyAlignment="1" applyProtection="1">
      <alignment horizontal="center" vertical="top" wrapText="1"/>
    </xf>
    <xf numFmtId="0" fontId="18" fillId="0" borderId="0" xfId="26" applyNumberFormat="1" applyFont="1" applyFill="1" applyBorder="1" applyAlignment="1" applyProtection="1">
      <alignment horizontal="center" vertical="top" wrapText="1"/>
    </xf>
    <xf numFmtId="2" fontId="18" fillId="0" borderId="0" xfId="26" applyNumberFormat="1" applyFont="1" applyFill="1" applyBorder="1" applyAlignment="1" applyProtection="1">
      <alignment horizontal="center" vertical="top" wrapText="1"/>
    </xf>
    <xf numFmtId="0" fontId="18" fillId="0" borderId="0" xfId="26" applyNumberFormat="1" applyFont="1" applyFill="1" applyBorder="1" applyAlignment="1" applyProtection="1">
      <alignment horizontal="right" vertical="top" wrapText="1"/>
    </xf>
    <xf numFmtId="4" fontId="18" fillId="0" borderId="18" xfId="26" applyNumberFormat="1" applyFont="1" applyFill="1" applyBorder="1" applyAlignment="1" applyProtection="1">
      <alignment horizontal="right" vertical="top" wrapText="1"/>
    </xf>
    <xf numFmtId="49" fontId="18" fillId="0" borderId="17" xfId="26" applyNumberFormat="1" applyFont="1" applyFill="1" applyBorder="1" applyAlignment="1" applyProtection="1">
      <alignment horizontal="right" vertical="center" wrapText="1"/>
    </xf>
    <xf numFmtId="172" fontId="18" fillId="0" borderId="0" xfId="26" applyNumberFormat="1" applyFont="1" applyFill="1" applyBorder="1" applyAlignment="1" applyProtection="1">
      <alignment horizontal="center" vertical="top" wrapText="1"/>
    </xf>
    <xf numFmtId="166" fontId="18" fillId="0" borderId="0" xfId="26" applyNumberFormat="1" applyFont="1" applyFill="1" applyBorder="1" applyAlignment="1" applyProtection="1">
      <alignment horizontal="center" vertical="top" wrapText="1"/>
    </xf>
    <xf numFmtId="0" fontId="22" fillId="0" borderId="0" xfId="26" applyNumberFormat="1" applyFont="1" applyFill="1" applyBorder="1" applyAlignment="1" applyProtection="1">
      <alignment horizontal="right" vertical="top" wrapText="1"/>
    </xf>
    <xf numFmtId="0" fontId="22" fillId="0" borderId="0" xfId="26" applyNumberFormat="1" applyFont="1" applyFill="1" applyBorder="1" applyAlignment="1" applyProtection="1">
      <alignment horizontal="center" vertical="top" wrapText="1"/>
    </xf>
    <xf numFmtId="4" fontId="18" fillId="0" borderId="0" xfId="26" applyNumberFormat="1" applyFont="1" applyFill="1" applyBorder="1" applyAlignment="1" applyProtection="1">
      <alignment horizontal="right" vertical="top" wrapText="1"/>
    </xf>
    <xf numFmtId="0" fontId="28" fillId="0" borderId="0" xfId="26" applyNumberFormat="1" applyFont="1" applyFill="1" applyBorder="1" applyAlignment="1" applyProtection="1"/>
    <xf numFmtId="49" fontId="22" fillId="0" borderId="17" xfId="26" applyNumberFormat="1" applyFont="1" applyFill="1" applyBorder="1" applyAlignment="1" applyProtection="1"/>
    <xf numFmtId="4" fontId="24" fillId="0" borderId="4" xfId="26" applyNumberFormat="1" applyFont="1" applyFill="1" applyBorder="1" applyAlignment="1" applyProtection="1">
      <alignment horizontal="right" vertical="top" wrapText="1"/>
    </xf>
    <xf numFmtId="4" fontId="24" fillId="0" borderId="16" xfId="26" applyNumberFormat="1" applyFont="1" applyFill="1" applyBorder="1" applyAlignment="1" applyProtection="1">
      <alignment horizontal="right" vertical="top" wrapText="1"/>
    </xf>
    <xf numFmtId="49" fontId="18" fillId="0" borderId="17" xfId="26" applyNumberFormat="1" applyFont="1" applyFill="1" applyBorder="1" applyAlignment="1" applyProtection="1">
      <alignment horizontal="right" vertical="top" wrapText="1"/>
    </xf>
    <xf numFmtId="1" fontId="18" fillId="0" borderId="0" xfId="26" applyNumberFormat="1" applyFont="1" applyFill="1" applyBorder="1" applyAlignment="1" applyProtection="1">
      <alignment horizontal="center" vertical="top" wrapText="1"/>
    </xf>
    <xf numFmtId="49" fontId="24" fillId="0" borderId="17" xfId="26" applyNumberFormat="1" applyFont="1" applyFill="1" applyBorder="1" applyAlignment="1" applyProtection="1">
      <alignment horizontal="center" vertical="top" wrapText="1"/>
    </xf>
    <xf numFmtId="49" fontId="24" fillId="0" borderId="0" xfId="26" applyNumberFormat="1" applyFont="1" applyFill="1" applyBorder="1" applyAlignment="1" applyProtection="1">
      <alignment horizontal="left" vertical="top" wrapText="1"/>
    </xf>
    <xf numFmtId="49" fontId="24" fillId="0" borderId="0" xfId="26" applyNumberFormat="1" applyFont="1" applyFill="1" applyBorder="1" applyAlignment="1" applyProtection="1">
      <alignment horizontal="center" vertical="top" wrapText="1"/>
    </xf>
    <xf numFmtId="0" fontId="24" fillId="0" borderId="0" xfId="26" applyNumberFormat="1" applyFont="1" applyFill="1" applyBorder="1" applyAlignment="1" applyProtection="1">
      <alignment horizontal="left" vertical="top" wrapText="1"/>
    </xf>
    <xf numFmtId="0" fontId="24" fillId="0" borderId="0" xfId="26" applyNumberFormat="1" applyFont="1" applyFill="1" applyBorder="1" applyAlignment="1" applyProtection="1">
      <alignment horizontal="center" vertical="top" wrapText="1"/>
    </xf>
    <xf numFmtId="0" fontId="24" fillId="0" borderId="0" xfId="26" applyNumberFormat="1" applyFont="1" applyFill="1" applyBorder="1" applyAlignment="1" applyProtection="1">
      <alignment horizontal="right" vertical="top" wrapText="1"/>
    </xf>
    <xf numFmtId="49" fontId="24" fillId="0" borderId="0" xfId="26" applyNumberFormat="1" applyFont="1" applyFill="1" applyBorder="1" applyAlignment="1" applyProtection="1">
      <alignment horizontal="right" vertical="top" wrapText="1"/>
    </xf>
    <xf numFmtId="0" fontId="24" fillId="0" borderId="18" xfId="26" applyNumberFormat="1" applyFont="1" applyFill="1" applyBorder="1" applyAlignment="1" applyProtection="1">
      <alignment horizontal="right" vertical="top"/>
    </xf>
    <xf numFmtId="4" fontId="22" fillId="0" borderId="18" xfId="26" applyNumberFormat="1" applyFont="1" applyFill="1" applyBorder="1" applyAlignment="1" applyProtection="1">
      <alignment horizontal="right" vertical="top"/>
    </xf>
    <xf numFmtId="0" fontId="22" fillId="0" borderId="18" xfId="26" applyNumberFormat="1" applyFont="1" applyFill="1" applyBorder="1" applyAlignment="1" applyProtection="1">
      <alignment horizontal="right" vertical="top"/>
    </xf>
    <xf numFmtId="4" fontId="24" fillId="0" borderId="18" xfId="26" applyNumberFormat="1" applyFont="1" applyFill="1" applyBorder="1" applyAlignment="1" applyProtection="1">
      <alignment horizontal="right" vertical="top"/>
    </xf>
    <xf numFmtId="0" fontId="22" fillId="0" borderId="18" xfId="26" applyNumberFormat="1" applyFont="1" applyFill="1" applyBorder="1" applyAlignment="1" applyProtection="1"/>
    <xf numFmtId="2" fontId="22" fillId="0" borderId="0" xfId="26" applyNumberFormat="1" applyFont="1" applyFill="1" applyBorder="1" applyAlignment="1" applyProtection="1">
      <alignment horizontal="right" vertical="top"/>
    </xf>
    <xf numFmtId="4" fontId="24" fillId="0" borderId="0" xfId="26" applyNumberFormat="1" applyFont="1" applyFill="1" applyBorder="1" applyAlignment="1" applyProtection="1">
      <alignment horizontal="right" vertical="top"/>
    </xf>
    <xf numFmtId="2" fontId="24" fillId="0" borderId="0" xfId="26" applyNumberFormat="1" applyFont="1" applyFill="1" applyBorder="1" applyAlignment="1" applyProtection="1">
      <alignment horizontal="center" vertical="top"/>
    </xf>
    <xf numFmtId="3" fontId="24" fillId="0" borderId="0" xfId="26" applyNumberFormat="1" applyFont="1" applyFill="1" applyBorder="1" applyAlignment="1" applyProtection="1">
      <alignment horizontal="right" vertical="top"/>
    </xf>
    <xf numFmtId="49" fontId="22" fillId="0" borderId="4" xfId="26" applyNumberFormat="1" applyFont="1" applyFill="1" applyBorder="1" applyAlignment="1" applyProtection="1"/>
    <xf numFmtId="0" fontId="18" fillId="0" borderId="0" xfId="26" applyNumberFormat="1" applyFont="1" applyFill="1" applyBorder="1" applyAlignment="1" applyProtection="1">
      <alignment horizontal="right" vertical="top"/>
    </xf>
    <xf numFmtId="49" fontId="18" fillId="0" borderId="0" xfId="26" applyNumberFormat="1" applyFont="1" applyFill="1" applyBorder="1" applyAlignment="1" applyProtection="1">
      <alignment vertical="top"/>
    </xf>
    <xf numFmtId="0" fontId="18" fillId="0" borderId="0" xfId="26" applyNumberFormat="1" applyFont="1" applyFill="1" applyBorder="1" applyAlignment="1" applyProtection="1">
      <alignment vertical="top"/>
    </xf>
    <xf numFmtId="0" fontId="19" fillId="0" borderId="0" xfId="26" applyNumberFormat="1" applyFont="1" applyFill="1" applyBorder="1" applyAlignment="1" applyProtection="1">
      <alignment vertical="top"/>
    </xf>
    <xf numFmtId="0" fontId="18" fillId="0" borderId="0" xfId="26" applyNumberFormat="1" applyFont="1" applyFill="1" applyBorder="1" applyAlignment="1" applyProtection="1">
      <alignment vertical="top" wrapText="1"/>
    </xf>
    <xf numFmtId="0" fontId="3" fillId="0" borderId="0" xfId="27" applyFont="1" applyFill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3" fillId="0" borderId="0" xfId="27" applyFont="1" applyFill="1" applyBorder="1" applyAlignment="1">
      <alignment vertical="center"/>
    </xf>
    <xf numFmtId="0" fontId="27" fillId="0" borderId="0" xfId="2" applyFont="1" applyFill="1" applyBorder="1" applyAlignment="1">
      <alignment horizontal="right" vertical="center"/>
    </xf>
    <xf numFmtId="0" fontId="27" fillId="0" borderId="0" xfId="28" applyFont="1" applyAlignment="1">
      <alignment vertical="center"/>
    </xf>
    <xf numFmtId="0" fontId="29" fillId="0" borderId="0" xfId="28" applyFont="1" applyAlignment="1">
      <alignment horizontal="center" vertical="center"/>
    </xf>
    <xf numFmtId="0" fontId="29" fillId="0" borderId="0" xfId="12" applyFont="1" applyAlignment="1">
      <alignment horizontal="left" vertical="center"/>
    </xf>
    <xf numFmtId="0" fontId="27" fillId="0" borderId="0" xfId="12" applyFont="1" applyBorder="1" applyAlignment="1">
      <alignment horizontal="left" vertical="center" wrapText="1"/>
    </xf>
    <xf numFmtId="0" fontId="27" fillId="0" borderId="0" xfId="29" applyFont="1" applyAlignment="1">
      <alignment vertical="center"/>
    </xf>
    <xf numFmtId="0" fontId="27" fillId="0" borderId="0" xfId="12" applyFont="1" applyBorder="1" applyAlignment="1">
      <alignment horizontal="center" vertical="center"/>
    </xf>
    <xf numFmtId="0" fontId="27" fillId="0" borderId="0" xfId="12" applyFont="1" applyBorder="1" applyAlignment="1">
      <alignment horizontal="right" vertical="center"/>
    </xf>
    <xf numFmtId="0" fontId="27" fillId="0" borderId="3" xfId="28" applyFont="1" applyBorder="1" applyAlignment="1">
      <alignment horizontal="center" vertical="center" wrapText="1"/>
    </xf>
    <xf numFmtId="0" fontId="27" fillId="0" borderId="13" xfId="28" applyFont="1" applyBorder="1" applyAlignment="1">
      <alignment horizontal="center" vertical="center" wrapText="1"/>
    </xf>
    <xf numFmtId="0" fontId="27" fillId="0" borderId="3" xfId="12" applyFont="1" applyBorder="1" applyAlignment="1">
      <alignment horizontal="center" vertical="center" wrapText="1"/>
    </xf>
    <xf numFmtId="0" fontId="27" fillId="0" borderId="9" xfId="11" applyFont="1" applyBorder="1" applyAlignment="1">
      <alignment horizontal="center" vertical="center" wrapText="1"/>
    </xf>
    <xf numFmtId="0" fontId="27" fillId="0" borderId="15" xfId="11" applyFont="1" applyBorder="1" applyAlignment="1">
      <alignment horizontal="center" vertical="center" wrapText="1"/>
    </xf>
    <xf numFmtId="0" fontId="27" fillId="0" borderId="9" xfId="28" applyFont="1" applyBorder="1" applyAlignment="1">
      <alignment vertical="center" wrapText="1"/>
    </xf>
    <xf numFmtId="0" fontId="27" fillId="0" borderId="9" xfId="28" applyFont="1" applyBorder="1" applyAlignment="1">
      <alignment horizontal="left" vertical="center" wrapText="1"/>
    </xf>
    <xf numFmtId="0" fontId="27" fillId="0" borderId="9" xfId="10" applyFont="1" applyBorder="1" applyAlignment="1">
      <alignment horizontal="left" vertical="center" wrapText="1"/>
    </xf>
    <xf numFmtId="0" fontId="27" fillId="0" borderId="9" xfId="28" applyFont="1" applyBorder="1" applyAlignment="1">
      <alignment horizontal="center" vertical="center" wrapText="1"/>
    </xf>
    <xf numFmtId="4" fontId="27" fillId="0" borderId="9" xfId="28" applyNumberFormat="1" applyFont="1" applyBorder="1" applyAlignment="1">
      <alignment horizontal="right" vertical="center" wrapText="1"/>
    </xf>
    <xf numFmtId="4" fontId="29" fillId="0" borderId="9" xfId="28" applyNumberFormat="1" applyFont="1" applyBorder="1" applyAlignment="1">
      <alignment horizontal="right" vertical="center" wrapText="1"/>
    </xf>
    <xf numFmtId="0" fontId="27" fillId="0" borderId="3" xfId="28" applyFont="1" applyBorder="1" applyAlignment="1">
      <alignment vertical="center" wrapText="1"/>
    </xf>
    <xf numFmtId="4" fontId="29" fillId="0" borderId="3" xfId="28" applyNumberFormat="1" applyFont="1" applyBorder="1" applyAlignment="1">
      <alignment horizontal="right" vertical="center" wrapText="1"/>
    </xf>
    <xf numFmtId="0" fontId="32" fillId="0" borderId="0" xfId="26" applyFont="1"/>
    <xf numFmtId="0" fontId="17" fillId="0" borderId="0" xfId="26" applyBorder="1"/>
    <xf numFmtId="0" fontId="3" fillId="0" borderId="0" xfId="30" applyFont="1" applyFill="1" applyAlignment="1">
      <alignment vertical="center"/>
    </xf>
    <xf numFmtId="0" fontId="3" fillId="0" borderId="0" xfId="30" applyFont="1" applyFill="1" applyAlignment="1">
      <alignment horizontal="center" vertical="center" wrapText="1"/>
    </xf>
    <xf numFmtId="0" fontId="3" fillId="0" borderId="0" xfId="30" applyFont="1" applyFill="1" applyAlignment="1">
      <alignment horizontal="right" vertical="center"/>
    </xf>
    <xf numFmtId="166" fontId="3" fillId="0" borderId="0" xfId="30" applyNumberFormat="1" applyFont="1" applyFill="1" applyAlignment="1">
      <alignment horizontal="center" vertical="center"/>
    </xf>
    <xf numFmtId="2" fontId="3" fillId="0" borderId="0" xfId="30" applyNumberFormat="1" applyFont="1" applyFill="1" applyAlignment="1">
      <alignment horizontal="center" vertical="center"/>
    </xf>
    <xf numFmtId="168" fontId="3" fillId="0" borderId="0" xfId="30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vertical="center"/>
    </xf>
    <xf numFmtId="0" fontId="34" fillId="0" borderId="0" xfId="31" applyNumberFormat="1" applyFont="1" applyFill="1" applyBorder="1" applyAlignment="1" applyProtection="1">
      <alignment horizontal="right" vertical="top"/>
    </xf>
    <xf numFmtId="0" fontId="34" fillId="0" borderId="0" xfId="31" applyNumberFormat="1" applyFont="1" applyFill="1" applyBorder="1" applyAlignment="1" applyProtection="1">
      <alignment vertical="top"/>
    </xf>
    <xf numFmtId="49" fontId="21" fillId="0" borderId="0" xfId="26" applyNumberFormat="1" applyFont="1" applyFill="1" applyBorder="1" applyAlignment="1" applyProtection="1">
      <alignment horizontal="center"/>
    </xf>
    <xf numFmtId="0" fontId="10" fillId="8" borderId="3" xfId="0" applyFont="1" applyFill="1" applyBorder="1" applyAlignment="1">
      <alignment vertical="center"/>
    </xf>
    <xf numFmtId="43" fontId="11" fillId="8" borderId="3" xfId="7" applyFont="1" applyFill="1" applyBorder="1" applyAlignment="1">
      <alignment horizontal="center" vertical="center" wrapText="1"/>
    </xf>
    <xf numFmtId="43" fontId="11" fillId="8" borderId="3" xfId="7" applyFont="1" applyFill="1" applyBorder="1" applyAlignment="1">
      <alignment horizontal="center" vertical="center"/>
    </xf>
    <xf numFmtId="164" fontId="10" fillId="8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49" fontId="21" fillId="0" borderId="0" xfId="26" applyNumberFormat="1" applyFont="1" applyFill="1" applyBorder="1" applyAlignment="1" applyProtection="1">
      <alignment horizontal="center"/>
    </xf>
    <xf numFmtId="49" fontId="37" fillId="0" borderId="0" xfId="32" applyNumberFormat="1" applyFont="1" applyFill="1" applyBorder="1" applyAlignment="1" applyProtection="1"/>
    <xf numFmtId="49" fontId="38" fillId="0" borderId="0" xfId="32" applyNumberFormat="1" applyFont="1" applyFill="1" applyBorder="1" applyAlignment="1" applyProtection="1">
      <alignment horizontal="right"/>
    </xf>
    <xf numFmtId="0" fontId="36" fillId="0" borderId="0" xfId="32"/>
    <xf numFmtId="49" fontId="38" fillId="0" borderId="0" xfId="32" applyNumberFormat="1" applyFont="1" applyFill="1" applyBorder="1" applyAlignment="1" applyProtection="1"/>
    <xf numFmtId="0" fontId="38" fillId="0" borderId="0" xfId="32" applyNumberFormat="1" applyFont="1" applyFill="1" applyBorder="1" applyAlignment="1" applyProtection="1">
      <alignment wrapText="1"/>
    </xf>
    <xf numFmtId="49" fontId="39" fillId="0" borderId="0" xfId="32" applyNumberFormat="1" applyFont="1" applyFill="1" applyBorder="1" applyAlignment="1" applyProtection="1">
      <alignment vertical="top" wrapText="1"/>
    </xf>
    <xf numFmtId="0" fontId="39" fillId="0" borderId="0" xfId="32" applyNumberFormat="1" applyFont="1" applyFill="1" applyBorder="1" applyAlignment="1" applyProtection="1">
      <alignment wrapText="1"/>
    </xf>
    <xf numFmtId="0" fontId="39" fillId="0" borderId="0" xfId="32" applyNumberFormat="1" applyFont="1" applyFill="1" applyBorder="1" applyAlignment="1" applyProtection="1"/>
    <xf numFmtId="49" fontId="38" fillId="0" borderId="0" xfId="32" applyNumberFormat="1" applyFont="1" applyFill="1" applyBorder="1" applyAlignment="1" applyProtection="1">
      <alignment horizontal="left"/>
    </xf>
    <xf numFmtId="49" fontId="38" fillId="0" borderId="0" xfId="32" applyNumberFormat="1" applyFont="1" applyFill="1" applyBorder="1" applyAlignment="1" applyProtection="1">
      <alignment vertical="top"/>
    </xf>
    <xf numFmtId="49" fontId="38" fillId="0" borderId="4" xfId="32" applyNumberFormat="1" applyFont="1" applyFill="1" applyBorder="1" applyAlignment="1" applyProtection="1">
      <alignment vertical="top"/>
    </xf>
    <xf numFmtId="49" fontId="40" fillId="0" borderId="0" xfId="32" applyNumberFormat="1" applyFont="1" applyFill="1" applyBorder="1" applyAlignment="1" applyProtection="1">
      <alignment horizontal="center" vertical="top"/>
    </xf>
    <xf numFmtId="49" fontId="40" fillId="0" borderId="0" xfId="32" applyNumberFormat="1" applyFont="1" applyFill="1" applyBorder="1" applyAlignment="1" applyProtection="1"/>
    <xf numFmtId="49" fontId="37" fillId="0" borderId="0" xfId="32" applyNumberFormat="1" applyFont="1" applyFill="1" applyBorder="1" applyAlignment="1" applyProtection="1">
      <alignment horizontal="right" vertical="top"/>
    </xf>
    <xf numFmtId="49" fontId="40" fillId="0" borderId="0" xfId="32" applyNumberFormat="1" applyFont="1" applyFill="1" applyBorder="1" applyAlignment="1" applyProtection="1">
      <alignment horizontal="center"/>
    </xf>
    <xf numFmtId="49" fontId="41" fillId="0" borderId="0" xfId="32" applyNumberFormat="1" applyFont="1" applyFill="1" applyBorder="1" applyAlignment="1" applyProtection="1">
      <alignment horizontal="left"/>
    </xf>
    <xf numFmtId="0" fontId="38" fillId="0" borderId="0" xfId="32" applyNumberFormat="1" applyFont="1" applyFill="1" applyBorder="1" applyAlignment="1" applyProtection="1"/>
    <xf numFmtId="0" fontId="38" fillId="0" borderId="4" xfId="32" applyNumberFormat="1" applyFont="1" applyFill="1" applyBorder="1" applyAlignment="1" applyProtection="1"/>
    <xf numFmtId="0" fontId="38" fillId="0" borderId="4" xfId="32" applyNumberFormat="1" applyFont="1" applyFill="1" applyBorder="1" applyAlignment="1" applyProtection="1">
      <alignment horizontal="center"/>
    </xf>
    <xf numFmtId="0" fontId="38" fillId="0" borderId="0" xfId="32" applyNumberFormat="1" applyFont="1" applyFill="1" applyBorder="1" applyAlignment="1" applyProtection="1">
      <alignment horizontal="center"/>
    </xf>
    <xf numFmtId="0" fontId="37" fillId="0" borderId="5" xfId="32" applyNumberFormat="1" applyFont="1" applyFill="1" applyBorder="1" applyAlignment="1" applyProtection="1"/>
    <xf numFmtId="4" fontId="38" fillId="0" borderId="5" xfId="32" applyNumberFormat="1" applyFont="1" applyFill="1" applyBorder="1" applyAlignment="1" applyProtection="1">
      <alignment horizontal="right"/>
    </xf>
    <xf numFmtId="0" fontId="38" fillId="0" borderId="0" xfId="32" applyNumberFormat="1" applyFont="1" applyFill="1" applyBorder="1" applyAlignment="1" applyProtection="1">
      <alignment horizontal="left" vertical="top"/>
    </xf>
    <xf numFmtId="0" fontId="38" fillId="0" borderId="0" xfId="32" applyNumberFormat="1" applyFont="1" applyFill="1" applyBorder="1" applyAlignment="1" applyProtection="1">
      <alignment vertical="center" wrapText="1"/>
    </xf>
    <xf numFmtId="0" fontId="40" fillId="0" borderId="0" xfId="32" applyNumberFormat="1" applyFont="1" applyFill="1" applyBorder="1" applyAlignment="1" applyProtection="1"/>
    <xf numFmtId="2" fontId="38" fillId="0" borderId="0" xfId="32" applyNumberFormat="1" applyFont="1" applyFill="1" applyBorder="1" applyAlignment="1" applyProtection="1"/>
    <xf numFmtId="49" fontId="37" fillId="0" borderId="0" xfId="32" applyNumberFormat="1" applyFont="1" applyFill="1" applyBorder="1" applyAlignment="1" applyProtection="1">
      <alignment horizontal="right"/>
    </xf>
    <xf numFmtId="0" fontId="41" fillId="0" borderId="0" xfId="32" applyNumberFormat="1" applyFont="1" applyFill="1" applyBorder="1" applyAlignment="1" applyProtection="1"/>
    <xf numFmtId="2" fontId="38" fillId="0" borderId="5" xfId="32" applyNumberFormat="1" applyFont="1" applyFill="1" applyBorder="1" applyAlignment="1" applyProtection="1"/>
    <xf numFmtId="0" fontId="37" fillId="0" borderId="12" xfId="32" applyNumberFormat="1" applyFont="1" applyFill="1" applyBorder="1" applyAlignment="1" applyProtection="1"/>
    <xf numFmtId="4" fontId="38" fillId="0" borderId="12" xfId="32" applyNumberFormat="1" applyFont="1" applyFill="1" applyBorder="1" applyAlignment="1" applyProtection="1">
      <alignment horizontal="right"/>
    </xf>
    <xf numFmtId="2" fontId="38" fillId="0" borderId="12" xfId="32" applyNumberFormat="1" applyFont="1" applyFill="1" applyBorder="1" applyAlignment="1" applyProtection="1">
      <alignment horizontal="right"/>
    </xf>
    <xf numFmtId="0" fontId="38" fillId="0" borderId="0" xfId="32" applyNumberFormat="1" applyFont="1" applyFill="1" applyBorder="1" applyAlignment="1" applyProtection="1">
      <alignment horizontal="left"/>
    </xf>
    <xf numFmtId="2" fontId="38" fillId="0" borderId="0" xfId="32" applyNumberFormat="1" applyFont="1" applyFill="1" applyBorder="1" applyAlignment="1" applyProtection="1">
      <alignment horizontal="right"/>
    </xf>
    <xf numFmtId="0" fontId="37" fillId="0" borderId="3" xfId="32" applyNumberFormat="1" applyFont="1" applyFill="1" applyBorder="1" applyAlignment="1" applyProtection="1">
      <alignment horizontal="center" vertical="center" wrapText="1"/>
    </xf>
    <xf numFmtId="49" fontId="37" fillId="0" borderId="3" xfId="32" applyNumberFormat="1" applyFont="1" applyFill="1" applyBorder="1" applyAlignment="1" applyProtection="1">
      <alignment horizontal="center" vertical="center"/>
    </xf>
    <xf numFmtId="0" fontId="37" fillId="0" borderId="3" xfId="32" applyNumberFormat="1" applyFont="1" applyFill="1" applyBorder="1" applyAlignment="1" applyProtection="1">
      <alignment horizontal="center" vertical="center"/>
    </xf>
    <xf numFmtId="0" fontId="42" fillId="0" borderId="0" xfId="32" applyNumberFormat="1" applyFont="1" applyFill="1" applyBorder="1" applyAlignment="1" applyProtection="1">
      <alignment wrapText="1"/>
    </xf>
    <xf numFmtId="49" fontId="42" fillId="0" borderId="15" xfId="32" applyNumberFormat="1" applyFont="1" applyFill="1" applyBorder="1" applyAlignment="1" applyProtection="1">
      <alignment horizontal="center" vertical="top" wrapText="1"/>
    </xf>
    <xf numFmtId="49" fontId="42" fillId="0" borderId="4" xfId="32" applyNumberFormat="1" applyFont="1" applyFill="1" applyBorder="1" applyAlignment="1" applyProtection="1">
      <alignment horizontal="left" vertical="top" wrapText="1"/>
    </xf>
    <xf numFmtId="49" fontId="42" fillId="0" borderId="4" xfId="32" applyNumberFormat="1" applyFont="1" applyFill="1" applyBorder="1" applyAlignment="1" applyProtection="1">
      <alignment horizontal="center" vertical="top" wrapText="1"/>
    </xf>
    <xf numFmtId="0" fontId="42" fillId="0" borderId="4" xfId="32" applyNumberFormat="1" applyFont="1" applyFill="1" applyBorder="1" applyAlignment="1" applyProtection="1">
      <alignment horizontal="center" vertical="top" wrapText="1"/>
    </xf>
    <xf numFmtId="1" fontId="42" fillId="0" borderId="4" xfId="32" applyNumberFormat="1" applyFont="1" applyFill="1" applyBorder="1" applyAlignment="1" applyProtection="1">
      <alignment horizontal="center" vertical="top" wrapText="1"/>
    </xf>
    <xf numFmtId="0" fontId="42" fillId="0" borderId="4" xfId="32" applyNumberFormat="1" applyFont="1" applyFill="1" applyBorder="1" applyAlignment="1" applyProtection="1">
      <alignment horizontal="right" vertical="top" wrapText="1"/>
    </xf>
    <xf numFmtId="0" fontId="41" fillId="0" borderId="4" xfId="32" applyNumberFormat="1" applyFont="1" applyFill="1" applyBorder="1" applyAlignment="1" applyProtection="1">
      <alignment horizontal="right" vertical="top" wrapText="1"/>
    </xf>
    <xf numFmtId="0" fontId="42" fillId="0" borderId="16" xfId="32" applyNumberFormat="1" applyFont="1" applyFill="1" applyBorder="1" applyAlignment="1" applyProtection="1">
      <alignment horizontal="right" vertical="top" wrapText="1"/>
    </xf>
    <xf numFmtId="49" fontId="38" fillId="0" borderId="17" xfId="32" applyNumberFormat="1" applyFont="1" applyFill="1" applyBorder="1" applyAlignment="1" applyProtection="1">
      <alignment vertical="center" wrapText="1"/>
    </xf>
    <xf numFmtId="49" fontId="38" fillId="0" borderId="0" xfId="32" applyNumberFormat="1" applyFont="1" applyFill="1" applyBorder="1" applyAlignment="1" applyProtection="1">
      <alignment horizontal="right" vertical="top" wrapText="1"/>
    </xf>
    <xf numFmtId="49" fontId="38" fillId="0" borderId="0" xfId="32" applyNumberFormat="1" applyFont="1" applyFill="1" applyBorder="1" applyAlignment="1" applyProtection="1">
      <alignment horizontal="center" vertical="top" wrapText="1"/>
    </xf>
    <xf numFmtId="0" fontId="38" fillId="0" borderId="0" xfId="32" applyNumberFormat="1" applyFont="1" applyFill="1" applyBorder="1" applyAlignment="1" applyProtection="1">
      <alignment horizontal="center" vertical="top" wrapText="1"/>
    </xf>
    <xf numFmtId="172" fontId="38" fillId="0" borderId="0" xfId="32" applyNumberFormat="1" applyFont="1" applyFill="1" applyBorder="1" applyAlignment="1" applyProtection="1">
      <alignment horizontal="center" vertical="top" wrapText="1"/>
    </xf>
    <xf numFmtId="0" fontId="38" fillId="0" borderId="0" xfId="32" applyNumberFormat="1" applyFont="1" applyFill="1" applyBorder="1" applyAlignment="1" applyProtection="1">
      <alignment horizontal="right" vertical="top" wrapText="1"/>
    </xf>
    <xf numFmtId="2" fontId="38" fillId="0" borderId="18" xfId="32" applyNumberFormat="1" applyFont="1" applyFill="1" applyBorder="1" applyAlignment="1" applyProtection="1">
      <alignment horizontal="right" vertical="top" wrapText="1"/>
    </xf>
    <xf numFmtId="49" fontId="38" fillId="0" borderId="17" xfId="32" applyNumberFormat="1" applyFont="1" applyFill="1" applyBorder="1" applyAlignment="1" applyProtection="1">
      <alignment horizontal="right" vertical="center" wrapText="1"/>
    </xf>
    <xf numFmtId="0" fontId="37" fillId="0" borderId="0" xfId="32" applyNumberFormat="1" applyFont="1" applyFill="1" applyBorder="1" applyAlignment="1" applyProtection="1">
      <alignment horizontal="right" vertical="top" wrapText="1"/>
    </xf>
    <xf numFmtId="0" fontId="37" fillId="0" borderId="0" xfId="32" applyNumberFormat="1" applyFont="1" applyFill="1" applyBorder="1" applyAlignment="1" applyProtection="1">
      <alignment horizontal="center" vertical="top" wrapText="1"/>
    </xf>
    <xf numFmtId="4" fontId="38" fillId="0" borderId="0" xfId="32" applyNumberFormat="1" applyFont="1" applyFill="1" applyBorder="1" applyAlignment="1" applyProtection="1">
      <alignment horizontal="right" vertical="top" wrapText="1"/>
    </xf>
    <xf numFmtId="4" fontId="38" fillId="0" borderId="18" xfId="32" applyNumberFormat="1" applyFont="1" applyFill="1" applyBorder="1" applyAlignment="1" applyProtection="1">
      <alignment horizontal="right" vertical="top" wrapText="1"/>
    </xf>
    <xf numFmtId="0" fontId="43" fillId="0" borderId="0" xfId="32" applyNumberFormat="1" applyFont="1" applyFill="1" applyBorder="1" applyAlignment="1" applyProtection="1"/>
    <xf numFmtId="2" fontId="38" fillId="0" borderId="0" xfId="32" applyNumberFormat="1" applyFont="1" applyFill="1" applyBorder="1" applyAlignment="1" applyProtection="1">
      <alignment horizontal="center" vertical="top" wrapText="1"/>
    </xf>
    <xf numFmtId="49" fontId="38" fillId="0" borderId="17" xfId="32" applyNumberFormat="1" applyFont="1" applyFill="1" applyBorder="1" applyAlignment="1" applyProtection="1">
      <alignment horizontal="right" vertical="top" wrapText="1"/>
    </xf>
    <xf numFmtId="2" fontId="38" fillId="0" borderId="0" xfId="32" applyNumberFormat="1" applyFont="1" applyFill="1" applyBorder="1" applyAlignment="1" applyProtection="1">
      <alignment horizontal="right" vertical="top" wrapText="1"/>
    </xf>
    <xf numFmtId="170" fontId="38" fillId="0" borderId="0" xfId="32" applyNumberFormat="1" applyFont="1" applyFill="1" applyBorder="1" applyAlignment="1" applyProtection="1">
      <alignment horizontal="center" vertical="top" wrapText="1"/>
    </xf>
    <xf numFmtId="4" fontId="37" fillId="0" borderId="0" xfId="32" applyNumberFormat="1" applyFont="1" applyFill="1" applyBorder="1" applyAlignment="1" applyProtection="1">
      <alignment horizontal="right" vertical="top" wrapText="1"/>
    </xf>
    <xf numFmtId="2" fontId="37" fillId="0" borderId="0" xfId="32" applyNumberFormat="1" applyFont="1" applyFill="1" applyBorder="1" applyAlignment="1" applyProtection="1">
      <alignment horizontal="center" vertical="top" wrapText="1"/>
    </xf>
    <xf numFmtId="49" fontId="37" fillId="0" borderId="17" xfId="32" applyNumberFormat="1" applyFont="1" applyFill="1" applyBorder="1" applyAlignment="1" applyProtection="1"/>
    <xf numFmtId="49" fontId="37" fillId="0" borderId="0" xfId="32" applyNumberFormat="1" applyFont="1" applyFill="1" applyBorder="1" applyAlignment="1" applyProtection="1">
      <alignment horizontal="right" vertical="top" wrapText="1"/>
    </xf>
    <xf numFmtId="4" fontId="42" fillId="0" borderId="4" xfId="32" applyNumberFormat="1" applyFont="1" applyFill="1" applyBorder="1" applyAlignment="1" applyProtection="1">
      <alignment horizontal="right" vertical="top" wrapText="1"/>
    </xf>
    <xf numFmtId="4" fontId="42" fillId="0" borderId="16" xfId="32" applyNumberFormat="1" applyFont="1" applyFill="1" applyBorder="1" applyAlignment="1" applyProtection="1">
      <alignment horizontal="right" vertical="top" wrapText="1"/>
    </xf>
    <xf numFmtId="1" fontId="38" fillId="0" borderId="0" xfId="32" applyNumberFormat="1" applyFont="1" applyFill="1" applyBorder="1" applyAlignment="1" applyProtection="1">
      <alignment horizontal="center" vertical="top" wrapText="1"/>
    </xf>
    <xf numFmtId="49" fontId="42" fillId="0" borderId="17" xfId="32" applyNumberFormat="1" applyFont="1" applyFill="1" applyBorder="1" applyAlignment="1" applyProtection="1">
      <alignment horizontal="center" vertical="top" wrapText="1"/>
    </xf>
    <xf numFmtId="49" fontId="42" fillId="0" borderId="0" xfId="32" applyNumberFormat="1" applyFont="1" applyFill="1" applyBorder="1" applyAlignment="1" applyProtection="1">
      <alignment horizontal="left" vertical="top" wrapText="1"/>
    </xf>
    <xf numFmtId="2" fontId="42" fillId="0" borderId="4" xfId="32" applyNumberFormat="1" applyFont="1" applyFill="1" applyBorder="1" applyAlignment="1" applyProtection="1">
      <alignment horizontal="right" vertical="top" wrapText="1"/>
    </xf>
    <xf numFmtId="2" fontId="42" fillId="0" borderId="16" xfId="32" applyNumberFormat="1" applyFont="1" applyFill="1" applyBorder="1" applyAlignment="1" applyProtection="1">
      <alignment horizontal="right" vertical="top" wrapText="1"/>
    </xf>
    <xf numFmtId="49" fontId="42" fillId="0" borderId="19" xfId="32" applyNumberFormat="1" applyFont="1" applyFill="1" applyBorder="1" applyAlignment="1" applyProtection="1">
      <alignment horizontal="center" vertical="top" wrapText="1"/>
    </xf>
    <xf numFmtId="49" fontId="42" fillId="0" borderId="5" xfId="32" applyNumberFormat="1" applyFont="1" applyFill="1" applyBorder="1" applyAlignment="1" applyProtection="1">
      <alignment horizontal="left" vertical="top" wrapText="1"/>
    </xf>
    <xf numFmtId="49" fontId="42" fillId="0" borderId="5" xfId="32" applyNumberFormat="1" applyFont="1" applyFill="1" applyBorder="1" applyAlignment="1" applyProtection="1">
      <alignment horizontal="center" vertical="top" wrapText="1"/>
    </xf>
    <xf numFmtId="0" fontId="42" fillId="0" borderId="5" xfId="32" applyNumberFormat="1" applyFont="1" applyFill="1" applyBorder="1" applyAlignment="1" applyProtection="1">
      <alignment horizontal="center" vertical="top" wrapText="1"/>
    </xf>
    <xf numFmtId="0" fontId="42" fillId="0" borderId="5" xfId="32" applyNumberFormat="1" applyFont="1" applyFill="1" applyBorder="1" applyAlignment="1" applyProtection="1">
      <alignment horizontal="right" vertical="top" wrapText="1"/>
    </xf>
    <xf numFmtId="0" fontId="42" fillId="0" borderId="20" xfId="32" applyNumberFormat="1" applyFont="1" applyFill="1" applyBorder="1" applyAlignment="1" applyProtection="1">
      <alignment horizontal="right" vertical="top" wrapText="1"/>
    </xf>
    <xf numFmtId="166" fontId="38" fillId="0" borderId="0" xfId="32" applyNumberFormat="1" applyFont="1" applyFill="1" applyBorder="1" applyAlignment="1" applyProtection="1">
      <alignment horizontal="center" vertical="top" wrapText="1"/>
    </xf>
    <xf numFmtId="2" fontId="37" fillId="0" borderId="0" xfId="32" applyNumberFormat="1" applyFont="1" applyFill="1" applyBorder="1" applyAlignment="1" applyProtection="1">
      <alignment horizontal="right" vertical="top" wrapText="1"/>
    </xf>
    <xf numFmtId="172" fontId="37" fillId="0" borderId="0" xfId="32" applyNumberFormat="1" applyFont="1" applyFill="1" applyBorder="1" applyAlignment="1" applyProtection="1">
      <alignment horizontal="center" vertical="top" wrapText="1"/>
    </xf>
    <xf numFmtId="168" fontId="38" fillId="0" borderId="0" xfId="32" applyNumberFormat="1" applyFont="1" applyFill="1" applyBorder="1" applyAlignment="1" applyProtection="1">
      <alignment horizontal="center" vertical="top" wrapText="1"/>
    </xf>
    <xf numFmtId="49" fontId="40" fillId="0" borderId="17" xfId="32" applyNumberFormat="1" applyFont="1" applyFill="1" applyBorder="1" applyAlignment="1" applyProtection="1">
      <alignment horizontal="right" vertical="top" wrapText="1"/>
    </xf>
    <xf numFmtId="49" fontId="40" fillId="0" borderId="0" xfId="32" applyNumberFormat="1" applyFont="1" applyFill="1" applyBorder="1" applyAlignment="1" applyProtection="1">
      <alignment horizontal="right" vertical="top" wrapText="1"/>
    </xf>
    <xf numFmtId="49" fontId="40" fillId="0" borderId="0" xfId="32" applyNumberFormat="1" applyFont="1" applyFill="1" applyBorder="1" applyAlignment="1" applyProtection="1">
      <alignment horizontal="center" vertical="top" wrapText="1"/>
    </xf>
    <xf numFmtId="166" fontId="40" fillId="0" borderId="0" xfId="32" applyNumberFormat="1" applyFont="1" applyFill="1" applyBorder="1" applyAlignment="1" applyProtection="1">
      <alignment horizontal="center" vertical="top" wrapText="1"/>
    </xf>
    <xf numFmtId="0" fontId="40" fillId="0" borderId="0" xfId="32" applyNumberFormat="1" applyFont="1" applyFill="1" applyBorder="1" applyAlignment="1" applyProtection="1">
      <alignment horizontal="center" vertical="top" wrapText="1"/>
    </xf>
    <xf numFmtId="0" fontId="40" fillId="0" borderId="0" xfId="32" applyNumberFormat="1" applyFont="1" applyFill="1" applyBorder="1" applyAlignment="1" applyProtection="1">
      <alignment horizontal="right" vertical="top" wrapText="1"/>
    </xf>
    <xf numFmtId="0" fontId="40" fillId="0" borderId="18" xfId="32" applyNumberFormat="1" applyFont="1" applyFill="1" applyBorder="1" applyAlignment="1" applyProtection="1">
      <alignment horizontal="right" vertical="top" wrapText="1"/>
    </xf>
    <xf numFmtId="0" fontId="40" fillId="0" borderId="0" xfId="32" applyNumberFormat="1" applyFont="1" applyFill="1" applyBorder="1" applyAlignment="1" applyProtection="1">
      <alignment wrapText="1"/>
    </xf>
    <xf numFmtId="2" fontId="42" fillId="0" borderId="4" xfId="32" applyNumberFormat="1" applyFont="1" applyFill="1" applyBorder="1" applyAlignment="1" applyProtection="1">
      <alignment horizontal="center" vertical="top" wrapText="1"/>
    </xf>
    <xf numFmtId="174" fontId="38" fillId="0" borderId="0" xfId="32" applyNumberFormat="1" applyFont="1" applyFill="1" applyBorder="1" applyAlignment="1" applyProtection="1">
      <alignment horizontal="center" vertical="top" wrapText="1"/>
    </xf>
    <xf numFmtId="175" fontId="38" fillId="0" borderId="0" xfId="32" applyNumberFormat="1" applyFont="1" applyFill="1" applyBorder="1" applyAlignment="1" applyProtection="1">
      <alignment horizontal="center" vertical="top" wrapText="1"/>
    </xf>
    <xf numFmtId="2" fontId="41" fillId="0" borderId="4" xfId="32" applyNumberFormat="1" applyFont="1" applyFill="1" applyBorder="1" applyAlignment="1" applyProtection="1">
      <alignment horizontal="right" vertical="top" wrapText="1"/>
    </xf>
    <xf numFmtId="166" fontId="42" fillId="0" borderId="4" xfId="32" applyNumberFormat="1" applyFont="1" applyFill="1" applyBorder="1" applyAlignment="1" applyProtection="1">
      <alignment horizontal="center" vertical="top" wrapText="1"/>
    </xf>
    <xf numFmtId="4" fontId="41" fillId="0" borderId="4" xfId="32" applyNumberFormat="1" applyFont="1" applyFill="1" applyBorder="1" applyAlignment="1" applyProtection="1">
      <alignment horizontal="right" vertical="top" wrapText="1"/>
    </xf>
    <xf numFmtId="49" fontId="42" fillId="0" borderId="0" xfId="32" applyNumberFormat="1" applyFont="1" applyFill="1" applyBorder="1" applyAlignment="1" applyProtection="1">
      <alignment horizontal="right" vertical="top" wrapText="1"/>
    </xf>
    <xf numFmtId="0" fontId="42" fillId="0" borderId="18" xfId="32" applyNumberFormat="1" applyFont="1" applyFill="1" applyBorder="1" applyAlignment="1" applyProtection="1">
      <alignment horizontal="right" vertical="top"/>
    </xf>
    <xf numFmtId="2" fontId="39" fillId="0" borderId="0" xfId="32" applyNumberFormat="1" applyFont="1" applyFill="1" applyBorder="1" applyAlignment="1" applyProtection="1">
      <alignment horizontal="center" vertical="top"/>
    </xf>
    <xf numFmtId="3" fontId="39" fillId="0" borderId="0" xfId="32" applyNumberFormat="1" applyFont="1" applyFill="1" applyBorder="1" applyAlignment="1" applyProtection="1">
      <alignment horizontal="right" vertical="top"/>
    </xf>
    <xf numFmtId="4" fontId="37" fillId="0" borderId="18" xfId="32" applyNumberFormat="1" applyFont="1" applyFill="1" applyBorder="1" applyAlignment="1" applyProtection="1">
      <alignment horizontal="right" vertical="top"/>
    </xf>
    <xf numFmtId="0" fontId="37" fillId="0" borderId="0" xfId="32" applyNumberFormat="1" applyFont="1" applyFill="1" applyBorder="1" applyAlignment="1" applyProtection="1">
      <alignment wrapText="1"/>
    </xf>
    <xf numFmtId="0" fontId="37" fillId="0" borderId="18" xfId="32" applyNumberFormat="1" applyFont="1" applyFill="1" applyBorder="1" applyAlignment="1" applyProtection="1">
      <alignment horizontal="right" vertical="top"/>
    </xf>
    <xf numFmtId="2" fontId="37" fillId="0" borderId="18" xfId="32" applyNumberFormat="1" applyFont="1" applyFill="1" applyBorder="1" applyAlignment="1" applyProtection="1">
      <alignment horizontal="right" vertical="top"/>
    </xf>
    <xf numFmtId="4" fontId="42" fillId="0" borderId="18" xfId="32" applyNumberFormat="1" applyFont="1" applyFill="1" applyBorder="1" applyAlignment="1" applyProtection="1">
      <alignment horizontal="right" vertical="top"/>
    </xf>
    <xf numFmtId="2" fontId="44" fillId="0" borderId="17" xfId="32" applyNumberFormat="1" applyFont="1" applyFill="1" applyBorder="1" applyAlignment="1" applyProtection="1">
      <alignment horizontal="center" vertical="top"/>
    </xf>
    <xf numFmtId="3" fontId="44" fillId="0" borderId="0" xfId="32" applyNumberFormat="1" applyFont="1" applyFill="1" applyBorder="1" applyAlignment="1" applyProtection="1">
      <alignment horizontal="right" vertical="top"/>
    </xf>
    <xf numFmtId="0" fontId="37" fillId="0" borderId="18" xfId="32" applyNumberFormat="1" applyFont="1" applyFill="1" applyBorder="1" applyAlignment="1" applyProtection="1"/>
    <xf numFmtId="2" fontId="44" fillId="0" borderId="0" xfId="32" applyNumberFormat="1" applyFont="1" applyFill="1" applyBorder="1" applyAlignment="1" applyProtection="1">
      <alignment horizontal="center" vertical="top"/>
    </xf>
    <xf numFmtId="168" fontId="37" fillId="0" borderId="0" xfId="32" applyNumberFormat="1" applyFont="1" applyFill="1" applyBorder="1" applyAlignment="1" applyProtection="1">
      <alignment horizontal="right" vertical="top"/>
    </xf>
    <xf numFmtId="49" fontId="37" fillId="0" borderId="19" xfId="32" applyNumberFormat="1" applyFont="1" applyFill="1" applyBorder="1" applyAlignment="1" applyProtection="1"/>
    <xf numFmtId="49" fontId="42" fillId="0" borderId="5" xfId="32" applyNumberFormat="1" applyFont="1" applyFill="1" applyBorder="1" applyAlignment="1" applyProtection="1">
      <alignment horizontal="right" vertical="top" wrapText="1"/>
    </xf>
    <xf numFmtId="49" fontId="37" fillId="0" borderId="5" xfId="32" applyNumberFormat="1" applyFont="1" applyFill="1" applyBorder="1" applyAlignment="1" applyProtection="1">
      <alignment vertical="top" wrapText="1"/>
    </xf>
    <xf numFmtId="0" fontId="37" fillId="0" borderId="5" xfId="32" applyNumberFormat="1" applyFont="1" applyFill="1" applyBorder="1" applyAlignment="1" applyProtection="1">
      <alignment horizontal="right" vertical="top"/>
    </xf>
    <xf numFmtId="0" fontId="37" fillId="0" borderId="20" xfId="32" applyNumberFormat="1" applyFont="1" applyFill="1" applyBorder="1" applyAlignment="1" applyProtection="1">
      <alignment horizontal="right" vertical="top"/>
    </xf>
    <xf numFmtId="170" fontId="42" fillId="0" borderId="4" xfId="32" applyNumberFormat="1" applyFont="1" applyFill="1" applyBorder="1" applyAlignment="1" applyProtection="1">
      <alignment horizontal="center" vertical="top" wrapText="1"/>
    </xf>
    <xf numFmtId="49" fontId="37" fillId="0" borderId="17" xfId="32" applyNumberFormat="1" applyFont="1" applyFill="1" applyBorder="1" applyAlignment="1" applyProtection="1">
      <alignment vertical="center" wrapText="1"/>
    </xf>
    <xf numFmtId="4" fontId="39" fillId="0" borderId="0" xfId="32" applyNumberFormat="1" applyFont="1" applyFill="1" applyBorder="1" applyAlignment="1" applyProtection="1">
      <alignment horizontal="right" vertical="top"/>
    </xf>
    <xf numFmtId="0" fontId="42" fillId="0" borderId="0" xfId="32" applyNumberFormat="1" applyFont="1" applyFill="1" applyBorder="1" applyAlignment="1" applyProtection="1">
      <alignment horizontal="right" vertical="top" wrapText="1"/>
    </xf>
    <xf numFmtId="0" fontId="42" fillId="0" borderId="0" xfId="32" applyNumberFormat="1" applyFont="1" applyFill="1" applyBorder="1" applyAlignment="1" applyProtection="1">
      <alignment horizontal="left" vertical="top" wrapText="1"/>
    </xf>
    <xf numFmtId="4" fontId="42" fillId="0" borderId="0" xfId="32" applyNumberFormat="1" applyFont="1" applyFill="1" applyBorder="1" applyAlignment="1" applyProtection="1">
      <alignment horizontal="right" vertical="top"/>
    </xf>
    <xf numFmtId="2" fontId="42" fillId="0" borderId="0" xfId="32" applyNumberFormat="1" applyFont="1" applyFill="1" applyBorder="1" applyAlignment="1" applyProtection="1">
      <alignment horizontal="center" vertical="top"/>
    </xf>
    <xf numFmtId="3" fontId="42" fillId="0" borderId="0" xfId="32" applyNumberFormat="1" applyFont="1" applyFill="1" applyBorder="1" applyAlignment="1" applyProtection="1">
      <alignment horizontal="right" vertical="top"/>
    </xf>
    <xf numFmtId="49" fontId="37" fillId="0" borderId="4" xfId="32" applyNumberFormat="1" applyFont="1" applyFill="1" applyBorder="1" applyAlignment="1" applyProtection="1"/>
    <xf numFmtId="0" fontId="39" fillId="0" borderId="0" xfId="32" applyNumberFormat="1" applyFont="1" applyFill="1" applyBorder="1" applyAlignment="1" applyProtection="1">
      <alignment vertical="center"/>
    </xf>
    <xf numFmtId="0" fontId="37" fillId="0" borderId="0" xfId="32" applyNumberFormat="1" applyFont="1" applyFill="1" applyBorder="1" applyAlignment="1" applyProtection="1">
      <alignment vertical="center"/>
    </xf>
    <xf numFmtId="0" fontId="37" fillId="0" borderId="0" xfId="32" applyNumberFormat="1" applyFont="1" applyFill="1" applyBorder="1" applyAlignment="1" applyProtection="1">
      <alignment vertical="center" wrapText="1"/>
    </xf>
    <xf numFmtId="0" fontId="38" fillId="0" borderId="0" xfId="32" applyNumberFormat="1" applyFont="1" applyFill="1" applyBorder="1" applyAlignment="1" applyProtection="1">
      <alignment vertical="top"/>
    </xf>
    <xf numFmtId="0" fontId="39" fillId="0" borderId="0" xfId="32" applyNumberFormat="1" applyFont="1" applyFill="1" applyBorder="1" applyAlignment="1" applyProtection="1">
      <alignment vertical="top"/>
    </xf>
    <xf numFmtId="0" fontId="38" fillId="0" borderId="0" xfId="32" applyNumberFormat="1" applyFont="1" applyFill="1" applyBorder="1" applyAlignment="1" applyProtection="1">
      <alignment vertical="top" wrapText="1"/>
    </xf>
    <xf numFmtId="0" fontId="37" fillId="0" borderId="0" xfId="32" applyNumberFormat="1" applyFont="1" applyFill="1" applyBorder="1" applyAlignment="1" applyProtection="1"/>
    <xf numFmtId="165" fontId="2" fillId="0" borderId="9" xfId="2" applyNumberFormat="1" applyFont="1" applyFill="1" applyBorder="1" applyAlignment="1">
      <alignment vertical="center" wrapText="1"/>
    </xf>
    <xf numFmtId="49" fontId="22" fillId="0" borderId="0" xfId="33" applyNumberFormat="1" applyFont="1" applyFill="1" applyBorder="1" applyAlignment="1" applyProtection="1"/>
    <xf numFmtId="49" fontId="18" fillId="0" borderId="0" xfId="33" applyNumberFormat="1" applyFont="1" applyFill="1" applyBorder="1" applyAlignment="1" applyProtection="1">
      <alignment horizontal="right"/>
    </xf>
    <xf numFmtId="0" fontId="45" fillId="0" borderId="0" xfId="33"/>
    <xf numFmtId="49" fontId="18" fillId="0" borderId="0" xfId="33" applyNumberFormat="1" applyFont="1" applyFill="1" applyBorder="1" applyAlignment="1" applyProtection="1"/>
    <xf numFmtId="0" fontId="18" fillId="0" borderId="0" xfId="33" applyNumberFormat="1" applyFont="1" applyFill="1" applyBorder="1" applyAlignment="1" applyProtection="1">
      <alignment wrapText="1"/>
    </xf>
    <xf numFmtId="49" fontId="19" fillId="0" borderId="0" xfId="33" applyNumberFormat="1" applyFont="1" applyFill="1" applyBorder="1" applyAlignment="1" applyProtection="1">
      <alignment vertical="top" wrapText="1"/>
    </xf>
    <xf numFmtId="0" fontId="19" fillId="0" borderId="0" xfId="33" applyNumberFormat="1" applyFont="1" applyFill="1" applyBorder="1" applyAlignment="1" applyProtection="1">
      <alignment wrapText="1"/>
    </xf>
    <xf numFmtId="0" fontId="19" fillId="0" borderId="0" xfId="33" applyNumberFormat="1" applyFont="1" applyFill="1" applyBorder="1" applyAlignment="1" applyProtection="1"/>
    <xf numFmtId="49" fontId="18" fillId="0" borderId="0" xfId="33" applyNumberFormat="1" applyFont="1" applyFill="1" applyBorder="1" applyAlignment="1" applyProtection="1">
      <alignment horizontal="left"/>
    </xf>
    <xf numFmtId="49" fontId="18" fillId="0" borderId="0" xfId="33" applyNumberFormat="1" applyFont="1" applyFill="1" applyBorder="1" applyAlignment="1" applyProtection="1">
      <alignment vertical="top"/>
    </xf>
    <xf numFmtId="49" fontId="18" fillId="0" borderId="4" xfId="33" applyNumberFormat="1" applyFont="1" applyFill="1" applyBorder="1" applyAlignment="1" applyProtection="1">
      <alignment vertical="top"/>
    </xf>
    <xf numFmtId="49" fontId="20" fillId="0" borderId="0" xfId="33" applyNumberFormat="1" applyFont="1" applyFill="1" applyBorder="1" applyAlignment="1" applyProtection="1">
      <alignment horizontal="center" vertical="top"/>
    </xf>
    <xf numFmtId="49" fontId="20" fillId="0" borderId="0" xfId="33" applyNumberFormat="1" applyFont="1" applyFill="1" applyBorder="1" applyAlignment="1" applyProtection="1"/>
    <xf numFmtId="49" fontId="22" fillId="0" borderId="0" xfId="33" applyNumberFormat="1" applyFont="1" applyFill="1" applyBorder="1" applyAlignment="1" applyProtection="1">
      <alignment horizontal="right" vertical="top"/>
    </xf>
    <xf numFmtId="49" fontId="20" fillId="0" borderId="0" xfId="33" applyNumberFormat="1" applyFont="1" applyFill="1" applyBorder="1" applyAlignment="1" applyProtection="1">
      <alignment horizontal="center"/>
    </xf>
    <xf numFmtId="49" fontId="23" fillId="0" borderId="0" xfId="33" applyNumberFormat="1" applyFont="1" applyFill="1" applyBorder="1" applyAlignment="1" applyProtection="1">
      <alignment horizontal="left"/>
    </xf>
    <xf numFmtId="0" fontId="18" fillId="0" borderId="0" xfId="33" applyNumberFormat="1" applyFont="1" applyFill="1" applyBorder="1" applyAlignment="1" applyProtection="1"/>
    <xf numFmtId="0" fontId="18" fillId="0" borderId="4" xfId="33" applyNumberFormat="1" applyFont="1" applyFill="1" applyBorder="1" applyAlignment="1" applyProtection="1"/>
    <xf numFmtId="0" fontId="18" fillId="0" borderId="4" xfId="33" applyNumberFormat="1" applyFont="1" applyFill="1" applyBorder="1" applyAlignment="1" applyProtection="1">
      <alignment horizontal="center"/>
    </xf>
    <xf numFmtId="0" fontId="18" fillId="0" borderId="0" xfId="33" applyNumberFormat="1" applyFont="1" applyFill="1" applyBorder="1" applyAlignment="1" applyProtection="1">
      <alignment horizontal="center"/>
    </xf>
    <xf numFmtId="0" fontId="22" fillId="0" borderId="5" xfId="33" applyNumberFormat="1" applyFont="1" applyFill="1" applyBorder="1" applyAlignment="1" applyProtection="1"/>
    <xf numFmtId="4" fontId="18" fillId="0" borderId="5" xfId="33" applyNumberFormat="1" applyFont="1" applyFill="1" applyBorder="1" applyAlignment="1" applyProtection="1">
      <alignment horizontal="right"/>
    </xf>
    <xf numFmtId="0" fontId="18" fillId="0" borderId="0" xfId="33" applyNumberFormat="1" applyFont="1" applyFill="1" applyBorder="1" applyAlignment="1" applyProtection="1">
      <alignment horizontal="left" vertical="top"/>
    </xf>
    <xf numFmtId="0" fontId="18" fillId="0" borderId="0" xfId="33" applyNumberFormat="1" applyFont="1" applyFill="1" applyBorder="1" applyAlignment="1" applyProtection="1">
      <alignment vertical="center" wrapText="1"/>
    </xf>
    <xf numFmtId="0" fontId="20" fillId="0" borderId="0" xfId="33" applyNumberFormat="1" applyFont="1" applyFill="1" applyBorder="1" applyAlignment="1" applyProtection="1"/>
    <xf numFmtId="2" fontId="18" fillId="0" borderId="0" xfId="33" applyNumberFormat="1" applyFont="1" applyFill="1" applyBorder="1" applyAlignment="1" applyProtection="1"/>
    <xf numFmtId="49" fontId="22" fillId="0" borderId="0" xfId="33" applyNumberFormat="1" applyFont="1" applyFill="1" applyBorder="1" applyAlignment="1" applyProtection="1">
      <alignment horizontal="right"/>
    </xf>
    <xf numFmtId="0" fontId="23" fillId="0" borderId="0" xfId="33" applyNumberFormat="1" applyFont="1" applyFill="1" applyBorder="1" applyAlignment="1" applyProtection="1"/>
    <xf numFmtId="2" fontId="18" fillId="0" borderId="5" xfId="33" applyNumberFormat="1" applyFont="1" applyFill="1" applyBorder="1" applyAlignment="1" applyProtection="1"/>
    <xf numFmtId="0" fontId="22" fillId="0" borderId="12" xfId="33" applyNumberFormat="1" applyFont="1" applyFill="1" applyBorder="1" applyAlignment="1" applyProtection="1"/>
    <xf numFmtId="4" fontId="18" fillId="0" borderId="12" xfId="33" applyNumberFormat="1" applyFont="1" applyFill="1" applyBorder="1" applyAlignment="1" applyProtection="1">
      <alignment horizontal="right"/>
    </xf>
    <xf numFmtId="2" fontId="18" fillId="0" borderId="12" xfId="33" applyNumberFormat="1" applyFont="1" applyFill="1" applyBorder="1" applyAlignment="1" applyProtection="1">
      <alignment horizontal="right"/>
    </xf>
    <xf numFmtId="0" fontId="18" fillId="0" borderId="0" xfId="33" applyNumberFormat="1" applyFont="1" applyFill="1" applyBorder="1" applyAlignment="1" applyProtection="1">
      <alignment horizontal="left"/>
    </xf>
    <xf numFmtId="2" fontId="18" fillId="0" borderId="0" xfId="33" applyNumberFormat="1" applyFont="1" applyFill="1" applyBorder="1" applyAlignment="1" applyProtection="1">
      <alignment horizontal="right"/>
    </xf>
    <xf numFmtId="0" fontId="22" fillId="0" borderId="3" xfId="33" applyNumberFormat="1" applyFont="1" applyFill="1" applyBorder="1" applyAlignment="1" applyProtection="1">
      <alignment horizontal="center" vertical="center" wrapText="1"/>
    </xf>
    <xf numFmtId="49" fontId="22" fillId="0" borderId="3" xfId="33" applyNumberFormat="1" applyFont="1" applyFill="1" applyBorder="1" applyAlignment="1" applyProtection="1">
      <alignment horizontal="center" vertical="center"/>
    </xf>
    <xf numFmtId="0" fontId="22" fillId="0" borderId="3" xfId="33" applyNumberFormat="1" applyFont="1" applyFill="1" applyBorder="1" applyAlignment="1" applyProtection="1">
      <alignment horizontal="center" vertical="center"/>
    </xf>
    <xf numFmtId="0" fontId="24" fillId="0" borderId="0" xfId="33" applyNumberFormat="1" applyFont="1" applyFill="1" applyBorder="1" applyAlignment="1" applyProtection="1">
      <alignment wrapText="1"/>
    </xf>
    <xf numFmtId="49" fontId="24" fillId="0" borderId="15" xfId="33" applyNumberFormat="1" applyFont="1" applyFill="1" applyBorder="1" applyAlignment="1" applyProtection="1">
      <alignment horizontal="center" vertical="top" wrapText="1"/>
    </xf>
    <xf numFmtId="49" fontId="24" fillId="0" borderId="4" xfId="33" applyNumberFormat="1" applyFont="1" applyFill="1" applyBorder="1" applyAlignment="1" applyProtection="1">
      <alignment horizontal="left" vertical="top" wrapText="1"/>
    </xf>
    <xf numFmtId="49" fontId="24" fillId="0" borderId="4" xfId="33" applyNumberFormat="1" applyFont="1" applyFill="1" applyBorder="1" applyAlignment="1" applyProtection="1">
      <alignment horizontal="center" vertical="top" wrapText="1"/>
    </xf>
    <xf numFmtId="0" fontId="24" fillId="0" borderId="4" xfId="33" applyNumberFormat="1" applyFont="1" applyFill="1" applyBorder="1" applyAlignment="1" applyProtection="1">
      <alignment horizontal="center" vertical="top" wrapText="1"/>
    </xf>
    <xf numFmtId="1" fontId="24" fillId="0" borderId="4" xfId="33" applyNumberFormat="1" applyFont="1" applyFill="1" applyBorder="1" applyAlignment="1" applyProtection="1">
      <alignment horizontal="center" vertical="top" wrapText="1"/>
    </xf>
    <xf numFmtId="0" fontId="24" fillId="0" borderId="4" xfId="33" applyNumberFormat="1" applyFont="1" applyFill="1" applyBorder="1" applyAlignment="1" applyProtection="1">
      <alignment horizontal="right" vertical="top" wrapText="1"/>
    </xf>
    <xf numFmtId="0" fontId="23" fillId="0" borderId="4" xfId="33" applyNumberFormat="1" applyFont="1" applyFill="1" applyBorder="1" applyAlignment="1" applyProtection="1">
      <alignment horizontal="right" vertical="top" wrapText="1"/>
    </xf>
    <xf numFmtId="0" fontId="24" fillId="0" borderId="16" xfId="33" applyNumberFormat="1" applyFont="1" applyFill="1" applyBorder="1" applyAlignment="1" applyProtection="1">
      <alignment horizontal="right" vertical="top" wrapText="1"/>
    </xf>
    <xf numFmtId="49" fontId="22" fillId="0" borderId="17" xfId="33" applyNumberFormat="1" applyFont="1" applyFill="1" applyBorder="1" applyAlignment="1" applyProtection="1">
      <alignment vertical="center" wrapText="1"/>
    </xf>
    <xf numFmtId="49" fontId="22" fillId="0" borderId="0" xfId="33" applyNumberFormat="1" applyFont="1" applyFill="1" applyBorder="1" applyAlignment="1" applyProtection="1">
      <alignment horizontal="right" vertical="top" wrapText="1"/>
    </xf>
    <xf numFmtId="0" fontId="22" fillId="0" borderId="0" xfId="33" applyNumberFormat="1" applyFont="1" applyFill="1" applyBorder="1" applyAlignment="1" applyProtection="1">
      <alignment wrapText="1"/>
    </xf>
    <xf numFmtId="49" fontId="18" fillId="0" borderId="17" xfId="33" applyNumberFormat="1" applyFont="1" applyFill="1" applyBorder="1" applyAlignment="1" applyProtection="1">
      <alignment vertical="center" wrapText="1"/>
    </xf>
    <xf numFmtId="49" fontId="18" fillId="0" borderId="0" xfId="33" applyNumberFormat="1" applyFont="1" applyFill="1" applyBorder="1" applyAlignment="1" applyProtection="1">
      <alignment horizontal="right" vertical="top" wrapText="1"/>
    </xf>
    <xf numFmtId="49" fontId="18" fillId="0" borderId="0" xfId="33" applyNumberFormat="1" applyFont="1" applyFill="1" applyBorder="1" applyAlignment="1" applyProtection="1">
      <alignment horizontal="center" vertical="top" wrapText="1"/>
    </xf>
    <xf numFmtId="0" fontId="18" fillId="0" borderId="0" xfId="33" applyNumberFormat="1" applyFont="1" applyFill="1" applyBorder="1" applyAlignment="1" applyProtection="1">
      <alignment horizontal="center" vertical="top" wrapText="1"/>
    </xf>
    <xf numFmtId="2" fontId="18" fillId="0" borderId="0" xfId="33" applyNumberFormat="1" applyFont="1" applyFill="1" applyBorder="1" applyAlignment="1" applyProtection="1">
      <alignment horizontal="center" vertical="top" wrapText="1"/>
    </xf>
    <xf numFmtId="0" fontId="18" fillId="0" borderId="0" xfId="33" applyNumberFormat="1" applyFont="1" applyFill="1" applyBorder="1" applyAlignment="1" applyProtection="1">
      <alignment horizontal="right" vertical="top" wrapText="1"/>
    </xf>
    <xf numFmtId="2" fontId="18" fillId="0" borderId="18" xfId="33" applyNumberFormat="1" applyFont="1" applyFill="1" applyBorder="1" applyAlignment="1" applyProtection="1">
      <alignment horizontal="right" vertical="top" wrapText="1"/>
    </xf>
    <xf numFmtId="49" fontId="18" fillId="0" borderId="17" xfId="33" applyNumberFormat="1" applyFont="1" applyFill="1" applyBorder="1" applyAlignment="1" applyProtection="1">
      <alignment horizontal="right" vertical="center" wrapText="1"/>
    </xf>
    <xf numFmtId="172" fontId="18" fillId="0" borderId="0" xfId="33" applyNumberFormat="1" applyFont="1" applyFill="1" applyBorder="1" applyAlignment="1" applyProtection="1">
      <alignment horizontal="center" vertical="top" wrapText="1"/>
    </xf>
    <xf numFmtId="0" fontId="22" fillId="0" borderId="0" xfId="33" applyNumberFormat="1" applyFont="1" applyFill="1" applyBorder="1" applyAlignment="1" applyProtection="1">
      <alignment horizontal="right" vertical="top" wrapText="1"/>
    </xf>
    <xf numFmtId="0" fontId="22" fillId="0" borderId="0" xfId="33" applyNumberFormat="1" applyFont="1" applyFill="1" applyBorder="1" applyAlignment="1" applyProtection="1">
      <alignment horizontal="center" vertical="top" wrapText="1"/>
    </xf>
    <xf numFmtId="4" fontId="18" fillId="0" borderId="0" xfId="33" applyNumberFormat="1" applyFont="1" applyFill="1" applyBorder="1" applyAlignment="1" applyProtection="1">
      <alignment horizontal="right" vertical="top" wrapText="1"/>
    </xf>
    <xf numFmtId="4" fontId="18" fillId="0" borderId="18" xfId="33" applyNumberFormat="1" applyFont="1" applyFill="1" applyBorder="1" applyAlignment="1" applyProtection="1">
      <alignment horizontal="right" vertical="top" wrapText="1"/>
    </xf>
    <xf numFmtId="0" fontId="28" fillId="0" borderId="0" xfId="33" applyNumberFormat="1" applyFont="1" applyFill="1" applyBorder="1" applyAlignment="1" applyProtection="1"/>
    <xf numFmtId="166" fontId="18" fillId="0" borderId="0" xfId="33" applyNumberFormat="1" applyFont="1" applyFill="1" applyBorder="1" applyAlignment="1" applyProtection="1">
      <alignment horizontal="center" vertical="top" wrapText="1"/>
    </xf>
    <xf numFmtId="49" fontId="18" fillId="0" borderId="17" xfId="33" applyNumberFormat="1" applyFont="1" applyFill="1" applyBorder="1" applyAlignment="1" applyProtection="1">
      <alignment horizontal="right" vertical="top" wrapText="1"/>
    </xf>
    <xf numFmtId="2" fontId="18" fillId="0" borderId="0" xfId="33" applyNumberFormat="1" applyFont="1" applyFill="1" applyBorder="1" applyAlignment="1" applyProtection="1">
      <alignment horizontal="right" vertical="top" wrapText="1"/>
    </xf>
    <xf numFmtId="170" fontId="18" fillId="0" borderId="0" xfId="33" applyNumberFormat="1" applyFont="1" applyFill="1" applyBorder="1" applyAlignment="1" applyProtection="1">
      <alignment horizontal="center" vertical="top" wrapText="1"/>
    </xf>
    <xf numFmtId="1" fontId="18" fillId="0" borderId="0" xfId="33" applyNumberFormat="1" applyFont="1" applyFill="1" applyBorder="1" applyAlignment="1" applyProtection="1">
      <alignment horizontal="center" vertical="top" wrapText="1"/>
    </xf>
    <xf numFmtId="4" fontId="22" fillId="0" borderId="0" xfId="33" applyNumberFormat="1" applyFont="1" applyFill="1" applyBorder="1" applyAlignment="1" applyProtection="1">
      <alignment horizontal="right" vertical="top" wrapText="1"/>
    </xf>
    <xf numFmtId="2" fontId="22" fillId="0" borderId="0" xfId="33" applyNumberFormat="1" applyFont="1" applyFill="1" applyBorder="1" applyAlignment="1" applyProtection="1">
      <alignment horizontal="center" vertical="top" wrapText="1"/>
    </xf>
    <xf numFmtId="49" fontId="22" fillId="0" borderId="17" xfId="33" applyNumberFormat="1" applyFont="1" applyFill="1" applyBorder="1" applyAlignment="1" applyProtection="1"/>
    <xf numFmtId="4" fontId="24" fillId="0" borderId="4" xfId="33" applyNumberFormat="1" applyFont="1" applyFill="1" applyBorder="1" applyAlignment="1" applyProtection="1">
      <alignment horizontal="right" vertical="top" wrapText="1"/>
    </xf>
    <xf numFmtId="4" fontId="24" fillId="0" borderId="16" xfId="33" applyNumberFormat="1" applyFont="1" applyFill="1" applyBorder="1" applyAlignment="1" applyProtection="1">
      <alignment horizontal="right" vertical="top" wrapText="1"/>
    </xf>
    <xf numFmtId="49" fontId="24" fillId="0" borderId="17" xfId="33" applyNumberFormat="1" applyFont="1" applyFill="1" applyBorder="1" applyAlignment="1" applyProtection="1">
      <alignment horizontal="center" vertical="top" wrapText="1"/>
    </xf>
    <xf numFmtId="49" fontId="24" fillId="0" borderId="0" xfId="33" applyNumberFormat="1" applyFont="1" applyFill="1" applyBorder="1" applyAlignment="1" applyProtection="1">
      <alignment horizontal="left" vertical="top" wrapText="1"/>
    </xf>
    <xf numFmtId="2" fontId="24" fillId="0" borderId="4" xfId="33" applyNumberFormat="1" applyFont="1" applyFill="1" applyBorder="1" applyAlignment="1" applyProtection="1">
      <alignment horizontal="right" vertical="top" wrapText="1"/>
    </xf>
    <xf numFmtId="2" fontId="24" fillId="0" borderId="16" xfId="33" applyNumberFormat="1" applyFont="1" applyFill="1" applyBorder="1" applyAlignment="1" applyProtection="1">
      <alignment horizontal="right" vertical="top" wrapText="1"/>
    </xf>
    <xf numFmtId="49" fontId="24" fillId="0" borderId="19" xfId="33" applyNumberFormat="1" applyFont="1" applyFill="1" applyBorder="1" applyAlignment="1" applyProtection="1">
      <alignment horizontal="center" vertical="top" wrapText="1"/>
    </xf>
    <xf numFmtId="49" fontId="24" fillId="0" borderId="5" xfId="33" applyNumberFormat="1" applyFont="1" applyFill="1" applyBorder="1" applyAlignment="1" applyProtection="1">
      <alignment horizontal="left" vertical="top" wrapText="1"/>
    </xf>
    <xf numFmtId="49" fontId="24" fillId="0" borderId="5" xfId="33" applyNumberFormat="1" applyFont="1" applyFill="1" applyBorder="1" applyAlignment="1" applyProtection="1">
      <alignment horizontal="center" vertical="top" wrapText="1"/>
    </xf>
    <xf numFmtId="0" fontId="24" fillId="0" borderId="5" xfId="33" applyNumberFormat="1" applyFont="1" applyFill="1" applyBorder="1" applyAlignment="1" applyProtection="1">
      <alignment horizontal="center" vertical="top" wrapText="1"/>
    </xf>
    <xf numFmtId="0" fontId="24" fillId="0" borderId="5" xfId="33" applyNumberFormat="1" applyFont="1" applyFill="1" applyBorder="1" applyAlignment="1" applyProtection="1">
      <alignment horizontal="right" vertical="top" wrapText="1"/>
    </xf>
    <xf numFmtId="0" fontId="24" fillId="0" borderId="20" xfId="33" applyNumberFormat="1" applyFont="1" applyFill="1" applyBorder="1" applyAlignment="1" applyProtection="1">
      <alignment horizontal="right" vertical="top" wrapText="1"/>
    </xf>
    <xf numFmtId="2" fontId="22" fillId="0" borderId="0" xfId="33" applyNumberFormat="1" applyFont="1" applyFill="1" applyBorder="1" applyAlignment="1" applyProtection="1">
      <alignment horizontal="right" vertical="top" wrapText="1"/>
    </xf>
    <xf numFmtId="49" fontId="24" fillId="0" borderId="0" xfId="33" applyNumberFormat="1" applyFont="1" applyFill="1" applyBorder="1" applyAlignment="1" applyProtection="1">
      <alignment horizontal="right" vertical="top" wrapText="1"/>
    </xf>
    <xf numFmtId="0" fontId="24" fillId="0" borderId="18" xfId="33" applyNumberFormat="1" applyFont="1" applyFill="1" applyBorder="1" applyAlignment="1" applyProtection="1">
      <alignment horizontal="right" vertical="top"/>
    </xf>
    <xf numFmtId="2" fontId="19" fillId="0" borderId="0" xfId="33" applyNumberFormat="1" applyFont="1" applyFill="1" applyBorder="1" applyAlignment="1" applyProtection="1">
      <alignment horizontal="center" vertical="top"/>
    </xf>
    <xf numFmtId="3" fontId="19" fillId="0" borderId="0" xfId="33" applyNumberFormat="1" applyFont="1" applyFill="1" applyBorder="1" applyAlignment="1" applyProtection="1">
      <alignment horizontal="right" vertical="top"/>
    </xf>
    <xf numFmtId="2" fontId="22" fillId="0" borderId="18" xfId="33" applyNumberFormat="1" applyFont="1" applyFill="1" applyBorder="1" applyAlignment="1" applyProtection="1">
      <alignment horizontal="right" vertical="top"/>
    </xf>
    <xf numFmtId="0" fontId="22" fillId="0" borderId="18" xfId="33" applyNumberFormat="1" applyFont="1" applyFill="1" applyBorder="1" applyAlignment="1" applyProtection="1">
      <alignment horizontal="right" vertical="top"/>
    </xf>
    <xf numFmtId="4" fontId="22" fillId="0" borderId="18" xfId="33" applyNumberFormat="1" applyFont="1" applyFill="1" applyBorder="1" applyAlignment="1" applyProtection="1">
      <alignment horizontal="right" vertical="top"/>
    </xf>
    <xf numFmtId="4" fontId="24" fillId="0" borderId="18" xfId="33" applyNumberFormat="1" applyFont="1" applyFill="1" applyBorder="1" applyAlignment="1" applyProtection="1">
      <alignment horizontal="right" vertical="top"/>
    </xf>
    <xf numFmtId="2" fontId="35" fillId="0" borderId="17" xfId="33" applyNumberFormat="1" applyFont="1" applyFill="1" applyBorder="1" applyAlignment="1" applyProtection="1">
      <alignment horizontal="center" vertical="top"/>
    </xf>
    <xf numFmtId="3" fontId="35" fillId="0" borderId="0" xfId="33" applyNumberFormat="1" applyFont="1" applyFill="1" applyBorder="1" applyAlignment="1" applyProtection="1">
      <alignment horizontal="right" vertical="top"/>
    </xf>
    <xf numFmtId="0" fontId="22" fillId="0" borderId="18" xfId="33" applyNumberFormat="1" applyFont="1" applyFill="1" applyBorder="1" applyAlignment="1" applyProtection="1"/>
    <xf numFmtId="2" fontId="35" fillId="0" borderId="0" xfId="33" applyNumberFormat="1" applyFont="1" applyFill="1" applyBorder="1" applyAlignment="1" applyProtection="1">
      <alignment horizontal="center" vertical="top"/>
    </xf>
    <xf numFmtId="172" fontId="22" fillId="0" borderId="0" xfId="33" applyNumberFormat="1" applyFont="1" applyFill="1" applyBorder="1" applyAlignment="1" applyProtection="1">
      <alignment horizontal="right" vertical="top"/>
    </xf>
    <xf numFmtId="2" fontId="22" fillId="0" borderId="0" xfId="33" applyNumberFormat="1" applyFont="1" applyFill="1" applyBorder="1" applyAlignment="1" applyProtection="1">
      <alignment horizontal="right" vertical="top"/>
    </xf>
    <xf numFmtId="49" fontId="22" fillId="0" borderId="19" xfId="33" applyNumberFormat="1" applyFont="1" applyFill="1" applyBorder="1" applyAlignment="1" applyProtection="1"/>
    <xf numFmtId="49" fontId="24" fillId="0" borderId="5" xfId="33" applyNumberFormat="1" applyFont="1" applyFill="1" applyBorder="1" applyAlignment="1" applyProtection="1">
      <alignment horizontal="right" vertical="top" wrapText="1"/>
    </xf>
    <xf numFmtId="49" fontId="22" fillId="0" borderId="5" xfId="33" applyNumberFormat="1" applyFont="1" applyFill="1" applyBorder="1" applyAlignment="1" applyProtection="1">
      <alignment vertical="top" wrapText="1"/>
    </xf>
    <xf numFmtId="0" fontId="22" fillId="0" borderId="5" xfId="33" applyNumberFormat="1" applyFont="1" applyFill="1" applyBorder="1" applyAlignment="1" applyProtection="1">
      <alignment horizontal="right" vertical="top"/>
    </xf>
    <xf numFmtId="0" fontId="22" fillId="0" borderId="20" xfId="33" applyNumberFormat="1" applyFont="1" applyFill="1" applyBorder="1" applyAlignment="1" applyProtection="1">
      <alignment horizontal="right" vertical="top"/>
    </xf>
    <xf numFmtId="4" fontId="19" fillId="0" borderId="0" xfId="33" applyNumberFormat="1" applyFont="1" applyFill="1" applyBorder="1" applyAlignment="1" applyProtection="1">
      <alignment horizontal="right" vertical="top"/>
    </xf>
    <xf numFmtId="0" fontId="24" fillId="0" borderId="0" xfId="33" applyNumberFormat="1" applyFont="1" applyFill="1" applyBorder="1" applyAlignment="1" applyProtection="1">
      <alignment horizontal="right" vertical="top" wrapText="1"/>
    </xf>
    <xf numFmtId="0" fontId="24" fillId="0" borderId="0" xfId="33" applyNumberFormat="1" applyFont="1" applyFill="1" applyBorder="1" applyAlignment="1" applyProtection="1">
      <alignment horizontal="left" vertical="top" wrapText="1"/>
    </xf>
    <xf numFmtId="4" fontId="24" fillId="0" borderId="0" xfId="33" applyNumberFormat="1" applyFont="1" applyFill="1" applyBorder="1" applyAlignment="1" applyProtection="1">
      <alignment horizontal="right" vertical="top"/>
    </xf>
    <xf numFmtId="2" fontId="24" fillId="0" borderId="0" xfId="33" applyNumberFormat="1" applyFont="1" applyFill="1" applyBorder="1" applyAlignment="1" applyProtection="1">
      <alignment horizontal="center" vertical="top"/>
    </xf>
    <xf numFmtId="3" fontId="24" fillId="0" borderId="0" xfId="33" applyNumberFormat="1" applyFont="1" applyFill="1" applyBorder="1" applyAlignment="1" applyProtection="1">
      <alignment horizontal="right" vertical="top"/>
    </xf>
    <xf numFmtId="49" fontId="22" fillId="0" borderId="4" xfId="33" applyNumberFormat="1" applyFont="1" applyFill="1" applyBorder="1" applyAlignment="1" applyProtection="1"/>
    <xf numFmtId="0" fontId="19" fillId="0" borderId="0" xfId="33" applyNumberFormat="1" applyFont="1" applyFill="1" applyBorder="1" applyAlignment="1" applyProtection="1">
      <alignment vertical="center"/>
    </xf>
    <xf numFmtId="0" fontId="22" fillId="0" borderId="0" xfId="33" applyNumberFormat="1" applyFont="1" applyFill="1" applyBorder="1" applyAlignment="1" applyProtection="1">
      <alignment vertical="center"/>
    </xf>
    <xf numFmtId="0" fontId="22" fillId="0" borderId="0" xfId="33" applyNumberFormat="1" applyFont="1" applyFill="1" applyBorder="1" applyAlignment="1" applyProtection="1">
      <alignment vertical="center" wrapText="1"/>
    </xf>
    <xf numFmtId="0" fontId="18" fillId="0" borderId="0" xfId="33" applyNumberFormat="1" applyFont="1" applyFill="1" applyBorder="1" applyAlignment="1" applyProtection="1">
      <alignment vertical="top"/>
    </xf>
    <xf numFmtId="0" fontId="19" fillId="0" borderId="0" xfId="33" applyNumberFormat="1" applyFont="1" applyFill="1" applyBorder="1" applyAlignment="1" applyProtection="1">
      <alignment vertical="top"/>
    </xf>
    <xf numFmtId="0" fontId="18" fillId="0" borderId="0" xfId="33" applyNumberFormat="1" applyFont="1" applyFill="1" applyBorder="1" applyAlignment="1" applyProtection="1">
      <alignment vertical="top" wrapText="1"/>
    </xf>
    <xf numFmtId="0" fontId="22" fillId="0" borderId="0" xfId="33" applyNumberFormat="1" applyFont="1" applyFill="1" applyBorder="1" applyAlignment="1" applyProtection="1"/>
    <xf numFmtId="0" fontId="3" fillId="0" borderId="2" xfId="2" applyFont="1" applyFill="1" applyBorder="1" applyAlignment="1">
      <alignment horizontal="center" vertical="center"/>
    </xf>
    <xf numFmtId="170" fontId="2" fillId="0" borderId="0" xfId="1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165" fontId="3" fillId="0" borderId="9" xfId="2" applyNumberFormat="1" applyFont="1" applyFill="1" applyBorder="1" applyAlignment="1">
      <alignment horizontal="center" vertical="center" wrapText="1"/>
    </xf>
    <xf numFmtId="165" fontId="3" fillId="0" borderId="10" xfId="2" applyNumberFormat="1" applyFont="1" applyFill="1" applyBorder="1" applyAlignment="1">
      <alignment horizontal="center" vertical="center" wrapText="1"/>
    </xf>
    <xf numFmtId="165" fontId="3" fillId="0" borderId="11" xfId="2" applyNumberFormat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49" fontId="15" fillId="0" borderId="9" xfId="2" applyNumberFormat="1" applyFont="1" applyBorder="1" applyAlignment="1">
      <alignment horizontal="center" vertical="center" wrapText="1"/>
    </xf>
    <xf numFmtId="49" fontId="15" fillId="0" borderId="10" xfId="2" applyNumberFormat="1" applyFont="1" applyBorder="1" applyAlignment="1">
      <alignment horizontal="center" vertical="center" wrapText="1"/>
    </xf>
    <xf numFmtId="49" fontId="15" fillId="0" borderId="1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9" fillId="0" borderId="0" xfId="12" applyFont="1" applyAlignment="1">
      <alignment horizontal="center" vertical="center"/>
    </xf>
    <xf numFmtId="0" fontId="27" fillId="0" borderId="0" xfId="28" applyFont="1" applyAlignment="1">
      <alignment horizontal="center" vertical="center"/>
    </xf>
    <xf numFmtId="0" fontId="29" fillId="0" borderId="3" xfId="28" applyFont="1" applyBorder="1" applyAlignment="1">
      <alignment horizontal="left" vertical="center" wrapText="1"/>
    </xf>
    <xf numFmtId="0" fontId="31" fillId="0" borderId="3" xfId="28" applyFont="1" applyBorder="1" applyAlignment="1">
      <alignment vertical="center" wrapText="1"/>
    </xf>
    <xf numFmtId="0" fontId="27" fillId="0" borderId="3" xfId="28" applyFont="1" applyBorder="1" applyAlignment="1">
      <alignment horizontal="left" vertical="center" wrapText="1"/>
    </xf>
    <xf numFmtId="0" fontId="13" fillId="0" borderId="3" xfId="28" applyFont="1" applyBorder="1" applyAlignment="1">
      <alignment vertical="center" wrapText="1"/>
    </xf>
    <xf numFmtId="0" fontId="18" fillId="0" borderId="0" xfId="33" applyNumberFormat="1" applyFont="1" applyFill="1" applyBorder="1" applyAlignment="1" applyProtection="1">
      <alignment horizontal="left" vertical="top" wrapText="1"/>
    </xf>
    <xf numFmtId="0" fontId="18" fillId="0" borderId="12" xfId="33" applyNumberFormat="1" applyFont="1" applyFill="1" applyBorder="1" applyAlignment="1" applyProtection="1">
      <alignment horizontal="left" wrapText="1"/>
    </xf>
    <xf numFmtId="49" fontId="18" fillId="0" borderId="0" xfId="33" applyNumberFormat="1" applyFont="1" applyFill="1" applyBorder="1" applyAlignment="1" applyProtection="1">
      <alignment horizontal="left" vertical="top" wrapText="1"/>
    </xf>
    <xf numFmtId="0" fontId="18" fillId="0" borderId="5" xfId="33" applyNumberFormat="1" applyFont="1" applyFill="1" applyBorder="1" applyAlignment="1" applyProtection="1">
      <alignment horizontal="left" wrapText="1"/>
    </xf>
    <xf numFmtId="49" fontId="23" fillId="0" borderId="5" xfId="26" applyNumberFormat="1" applyFont="1" applyFill="1" applyBorder="1" applyAlignment="1" applyProtection="1">
      <alignment horizontal="center" wrapText="1"/>
    </xf>
    <xf numFmtId="49" fontId="20" fillId="0" borderId="4" xfId="26" applyNumberFormat="1" applyFont="1" applyFill="1" applyBorder="1" applyAlignment="1" applyProtection="1">
      <alignment horizontal="center" vertical="top"/>
    </xf>
    <xf numFmtId="49" fontId="21" fillId="0" borderId="0" xfId="26" applyNumberFormat="1" applyFont="1" applyFill="1" applyBorder="1" applyAlignment="1" applyProtection="1">
      <alignment horizontal="center"/>
    </xf>
    <xf numFmtId="49" fontId="18" fillId="0" borderId="5" xfId="26" applyNumberFormat="1" applyFont="1" applyFill="1" applyBorder="1" applyAlignment="1" applyProtection="1">
      <alignment horizontal="center" wrapText="1"/>
    </xf>
    <xf numFmtId="49" fontId="18" fillId="0" borderId="5" xfId="26" applyNumberFormat="1" applyFont="1" applyFill="1" applyBorder="1" applyAlignment="1" applyProtection="1">
      <alignment horizontal="left" wrapText="1"/>
    </xf>
    <xf numFmtId="49" fontId="18" fillId="0" borderId="5" xfId="33" applyNumberFormat="1" applyFont="1" applyFill="1" applyBorder="1" applyAlignment="1" applyProtection="1">
      <alignment horizontal="center" wrapText="1"/>
    </xf>
    <xf numFmtId="49" fontId="20" fillId="0" borderId="4" xfId="33" applyNumberFormat="1" applyFont="1" applyFill="1" applyBorder="1" applyAlignment="1" applyProtection="1">
      <alignment horizontal="center" vertical="top"/>
    </xf>
    <xf numFmtId="0" fontId="22" fillId="0" borderId="3" xfId="33" applyNumberFormat="1" applyFont="1" applyFill="1" applyBorder="1" applyAlignment="1" applyProtection="1">
      <alignment horizontal="center" vertical="center" wrapText="1"/>
    </xf>
    <xf numFmtId="0" fontId="22" fillId="0" borderId="15" xfId="33" applyNumberFormat="1" applyFont="1" applyFill="1" applyBorder="1" applyAlignment="1" applyProtection="1">
      <alignment horizontal="center" vertical="center" wrapText="1"/>
    </xf>
    <xf numFmtId="0" fontId="22" fillId="0" borderId="4" xfId="33" applyNumberFormat="1" applyFont="1" applyFill="1" applyBorder="1" applyAlignment="1" applyProtection="1">
      <alignment horizontal="center" vertical="center" wrapText="1"/>
    </xf>
    <xf numFmtId="0" fontId="22" fillId="0" borderId="16" xfId="33" applyNumberFormat="1" applyFont="1" applyFill="1" applyBorder="1" applyAlignment="1" applyProtection="1">
      <alignment horizontal="center" vertical="center" wrapText="1"/>
    </xf>
    <xf numFmtId="0" fontId="22" fillId="0" borderId="19" xfId="33" applyNumberFormat="1" applyFont="1" applyFill="1" applyBorder="1" applyAlignment="1" applyProtection="1">
      <alignment horizontal="center" vertical="center" wrapText="1"/>
    </xf>
    <xf numFmtId="0" fontId="22" fillId="0" borderId="5" xfId="33" applyNumberFormat="1" applyFont="1" applyFill="1" applyBorder="1" applyAlignment="1" applyProtection="1">
      <alignment horizontal="center" vertical="center" wrapText="1"/>
    </xf>
    <xf numFmtId="0" fontId="22" fillId="0" borderId="20" xfId="33" applyNumberFormat="1" applyFont="1" applyFill="1" applyBorder="1" applyAlignment="1" applyProtection="1">
      <alignment horizontal="center" vertical="center" wrapText="1"/>
    </xf>
    <xf numFmtId="0" fontId="22" fillId="0" borderId="13" xfId="33" applyNumberFormat="1" applyFont="1" applyFill="1" applyBorder="1" applyAlignment="1" applyProtection="1">
      <alignment horizontal="center" vertical="center"/>
    </xf>
    <xf numFmtId="0" fontId="22" fillId="0" borderId="12" xfId="33" applyNumberFormat="1" applyFont="1" applyFill="1" applyBorder="1" applyAlignment="1" applyProtection="1">
      <alignment horizontal="center" vertical="center"/>
    </xf>
    <xf numFmtId="0" fontId="22" fillId="0" borderId="14" xfId="33" applyNumberFormat="1" applyFont="1" applyFill="1" applyBorder="1" applyAlignment="1" applyProtection="1">
      <alignment horizontal="center" vertical="center"/>
    </xf>
    <xf numFmtId="49" fontId="24" fillId="0" borderId="13" xfId="33" applyNumberFormat="1" applyFont="1" applyFill="1" applyBorder="1" applyAlignment="1" applyProtection="1">
      <alignment horizontal="left" vertical="center" wrapText="1"/>
    </xf>
    <xf numFmtId="49" fontId="24" fillId="0" borderId="12" xfId="33" applyNumberFormat="1" applyFont="1" applyFill="1" applyBorder="1" applyAlignment="1" applyProtection="1">
      <alignment horizontal="left" vertical="center" wrapText="1"/>
    </xf>
    <xf numFmtId="49" fontId="24" fillId="0" borderId="14" xfId="33" applyNumberFormat="1" applyFont="1" applyFill="1" applyBorder="1" applyAlignment="1" applyProtection="1">
      <alignment horizontal="left" vertical="center" wrapText="1"/>
    </xf>
    <xf numFmtId="0" fontId="24" fillId="0" borderId="4" xfId="33" applyNumberFormat="1" applyFont="1" applyFill="1" applyBorder="1" applyAlignment="1" applyProtection="1">
      <alignment horizontal="left" vertical="top" wrapText="1"/>
    </xf>
    <xf numFmtId="49" fontId="20" fillId="0" borderId="4" xfId="33" applyNumberFormat="1" applyFont="1" applyFill="1" applyBorder="1" applyAlignment="1" applyProtection="1">
      <alignment horizontal="center"/>
    </xf>
    <xf numFmtId="0" fontId="18" fillId="0" borderId="5" xfId="33" applyNumberFormat="1" applyFont="1" applyFill="1" applyBorder="1" applyAlignment="1" applyProtection="1">
      <alignment wrapText="1"/>
    </xf>
    <xf numFmtId="49" fontId="22" fillId="0" borderId="3" xfId="33" applyNumberFormat="1" applyFont="1" applyFill="1" applyBorder="1" applyAlignment="1" applyProtection="1">
      <alignment horizontal="center" vertical="center" wrapText="1"/>
    </xf>
    <xf numFmtId="0" fontId="22" fillId="0" borderId="17" xfId="33" applyNumberFormat="1" applyFont="1" applyFill="1" applyBorder="1" applyAlignment="1" applyProtection="1">
      <alignment horizontal="center" vertical="center" wrapText="1"/>
    </xf>
    <xf numFmtId="0" fontId="22" fillId="0" borderId="0" xfId="33" applyNumberFormat="1" applyFont="1" applyFill="1" applyBorder="1" applyAlignment="1" applyProtection="1">
      <alignment horizontal="center" vertical="center" wrapText="1"/>
    </xf>
    <xf numFmtId="0" fontId="22" fillId="0" borderId="18" xfId="33" applyNumberFormat="1" applyFont="1" applyFill="1" applyBorder="1" applyAlignment="1" applyProtection="1">
      <alignment horizontal="center" vertical="center" wrapText="1"/>
    </xf>
    <xf numFmtId="49" fontId="24" fillId="0" borderId="4" xfId="33" applyNumberFormat="1" applyFont="1" applyFill="1" applyBorder="1" applyAlignment="1" applyProtection="1">
      <alignment horizontal="left" vertical="top" wrapText="1"/>
    </xf>
    <xf numFmtId="0" fontId="22" fillId="0" borderId="0" xfId="33" applyNumberFormat="1" applyFont="1" applyFill="1" applyBorder="1" applyAlignment="1" applyProtection="1">
      <alignment horizontal="left" vertical="top" wrapText="1"/>
    </xf>
    <xf numFmtId="0" fontId="22" fillId="0" borderId="18" xfId="33" applyNumberFormat="1" applyFont="1" applyFill="1" applyBorder="1" applyAlignment="1" applyProtection="1">
      <alignment horizontal="left" vertical="top" wrapText="1"/>
    </xf>
    <xf numFmtId="49" fontId="22" fillId="0" borderId="0" xfId="33" applyNumberFormat="1" applyFont="1" applyFill="1" applyBorder="1" applyAlignment="1" applyProtection="1">
      <alignment horizontal="left" vertical="top" wrapText="1"/>
    </xf>
    <xf numFmtId="49" fontId="24" fillId="0" borderId="0" xfId="33" applyNumberFormat="1" applyFont="1" applyFill="1" applyBorder="1" applyAlignment="1" applyProtection="1">
      <alignment horizontal="left" vertical="top" wrapText="1"/>
    </xf>
    <xf numFmtId="49" fontId="22" fillId="0" borderId="0" xfId="33" applyNumberFormat="1" applyFont="1" applyFill="1" applyBorder="1" applyAlignment="1" applyProtection="1">
      <alignment vertical="top" wrapText="1"/>
    </xf>
    <xf numFmtId="0" fontId="20" fillId="0" borderId="4" xfId="26" applyNumberFormat="1" applyFont="1" applyFill="1" applyBorder="1" applyAlignment="1" applyProtection="1">
      <alignment horizontal="center" vertical="top"/>
    </xf>
    <xf numFmtId="0" fontId="22" fillId="0" borderId="0" xfId="33" applyNumberFormat="1" applyFont="1" applyFill="1" applyBorder="1" applyAlignment="1" applyProtection="1">
      <alignment horizontal="left" vertical="top"/>
    </xf>
    <xf numFmtId="49" fontId="18" fillId="0" borderId="5" xfId="25" applyNumberFormat="1" applyFont="1" applyFill="1" applyBorder="1" applyAlignment="1" applyProtection="1">
      <alignment vertical="top" wrapText="1"/>
    </xf>
    <xf numFmtId="49" fontId="18" fillId="0" borderId="5" xfId="25" applyNumberFormat="1" applyFont="1" applyFill="1" applyBorder="1" applyAlignment="1" applyProtection="1">
      <alignment horizontal="right" vertical="top" wrapText="1"/>
    </xf>
    <xf numFmtId="0" fontId="20" fillId="0" borderId="4" xfId="25" applyNumberFormat="1" applyFont="1" applyFill="1" applyBorder="1" applyAlignment="1" applyProtection="1">
      <alignment horizontal="center" vertical="top"/>
    </xf>
    <xf numFmtId="0" fontId="37" fillId="0" borderId="0" xfId="32" applyNumberFormat="1" applyFont="1" applyFill="1" applyBorder="1" applyAlignment="1" applyProtection="1">
      <alignment horizontal="left" vertical="top" wrapText="1"/>
    </xf>
    <xf numFmtId="0" fontId="37" fillId="0" borderId="0" xfId="32" applyNumberFormat="1" applyFont="1" applyFill="1" applyBorder="1" applyAlignment="1" applyProtection="1">
      <alignment horizontal="left" vertical="top"/>
    </xf>
    <xf numFmtId="49" fontId="37" fillId="0" borderId="0" xfId="32" applyNumberFormat="1" applyFont="1" applyFill="1" applyBorder="1" applyAlignment="1" applyProtection="1">
      <alignment vertical="top" wrapText="1"/>
    </xf>
    <xf numFmtId="49" fontId="37" fillId="0" borderId="0" xfId="32" applyNumberFormat="1" applyFont="1" applyFill="1" applyBorder="1" applyAlignment="1" applyProtection="1">
      <alignment horizontal="left" vertical="top" wrapText="1"/>
    </xf>
    <xf numFmtId="49" fontId="42" fillId="0" borderId="0" xfId="32" applyNumberFormat="1" applyFont="1" applyFill="1" applyBorder="1" applyAlignment="1" applyProtection="1">
      <alignment horizontal="left" vertical="top" wrapText="1"/>
    </xf>
    <xf numFmtId="49" fontId="42" fillId="0" borderId="4" xfId="32" applyNumberFormat="1" applyFont="1" applyFill="1" applyBorder="1" applyAlignment="1" applyProtection="1">
      <alignment horizontal="left" vertical="top" wrapText="1"/>
    </xf>
    <xf numFmtId="0" fontId="37" fillId="0" borderId="18" xfId="32" applyNumberFormat="1" applyFont="1" applyFill="1" applyBorder="1" applyAlignment="1" applyProtection="1">
      <alignment horizontal="left" vertical="top" wrapText="1"/>
    </xf>
    <xf numFmtId="0" fontId="42" fillId="0" borderId="4" xfId="32" applyNumberFormat="1" applyFont="1" applyFill="1" applyBorder="1" applyAlignment="1" applyProtection="1">
      <alignment horizontal="left" vertical="top" wrapText="1"/>
    </xf>
    <xf numFmtId="49" fontId="42" fillId="0" borderId="13" xfId="32" applyNumberFormat="1" applyFont="1" applyFill="1" applyBorder="1" applyAlignment="1" applyProtection="1">
      <alignment horizontal="left" vertical="center" wrapText="1"/>
    </xf>
    <xf numFmtId="49" fontId="42" fillId="0" borderId="12" xfId="32" applyNumberFormat="1" applyFont="1" applyFill="1" applyBorder="1" applyAlignment="1" applyProtection="1">
      <alignment horizontal="left" vertical="center" wrapText="1"/>
    </xf>
    <xf numFmtId="49" fontId="42" fillId="0" borderId="14" xfId="32" applyNumberFormat="1" applyFont="1" applyFill="1" applyBorder="1" applyAlignment="1" applyProtection="1">
      <alignment horizontal="left" vertical="center" wrapText="1"/>
    </xf>
    <xf numFmtId="49" fontId="38" fillId="0" borderId="0" xfId="32" applyNumberFormat="1" applyFont="1" applyFill="1" applyBorder="1" applyAlignment="1" applyProtection="1">
      <alignment horizontal="left" vertical="top" wrapText="1"/>
    </xf>
    <xf numFmtId="49" fontId="40" fillId="0" borderId="0" xfId="32" applyNumberFormat="1" applyFont="1" applyFill="1" applyBorder="1" applyAlignment="1" applyProtection="1">
      <alignment horizontal="left" vertical="top" wrapText="1"/>
    </xf>
    <xf numFmtId="0" fontId="37" fillId="0" borderId="3" xfId="32" applyNumberFormat="1" applyFont="1" applyFill="1" applyBorder="1" applyAlignment="1" applyProtection="1">
      <alignment horizontal="center" vertical="center" wrapText="1"/>
    </xf>
    <xf numFmtId="0" fontId="37" fillId="0" borderId="15" xfId="32" applyNumberFormat="1" applyFont="1" applyFill="1" applyBorder="1" applyAlignment="1" applyProtection="1">
      <alignment horizontal="center" vertical="center" wrapText="1"/>
    </xf>
    <xf numFmtId="0" fontId="37" fillId="0" borderId="4" xfId="32" applyNumberFormat="1" applyFont="1" applyFill="1" applyBorder="1" applyAlignment="1" applyProtection="1">
      <alignment horizontal="center" vertical="center" wrapText="1"/>
    </xf>
    <xf numFmtId="0" fontId="37" fillId="0" borderId="16" xfId="32" applyNumberFormat="1" applyFont="1" applyFill="1" applyBorder="1" applyAlignment="1" applyProtection="1">
      <alignment horizontal="center" vertical="center" wrapText="1"/>
    </xf>
    <xf numFmtId="0" fontId="37" fillId="0" borderId="19" xfId="32" applyNumberFormat="1" applyFont="1" applyFill="1" applyBorder="1" applyAlignment="1" applyProtection="1">
      <alignment horizontal="center" vertical="center" wrapText="1"/>
    </xf>
    <xf numFmtId="0" fontId="37" fillId="0" borderId="5" xfId="32" applyNumberFormat="1" applyFont="1" applyFill="1" applyBorder="1" applyAlignment="1" applyProtection="1">
      <alignment horizontal="center" vertical="center" wrapText="1"/>
    </xf>
    <xf numFmtId="0" fontId="37" fillId="0" borderId="20" xfId="32" applyNumberFormat="1" applyFont="1" applyFill="1" applyBorder="1" applyAlignment="1" applyProtection="1">
      <alignment horizontal="center" vertical="center" wrapText="1"/>
    </xf>
    <xf numFmtId="0" fontId="37" fillId="0" borderId="13" xfId="32" applyNumberFormat="1" applyFont="1" applyFill="1" applyBorder="1" applyAlignment="1" applyProtection="1">
      <alignment horizontal="center" vertical="center"/>
    </xf>
    <xf numFmtId="0" fontId="37" fillId="0" borderId="12" xfId="32" applyNumberFormat="1" applyFont="1" applyFill="1" applyBorder="1" applyAlignment="1" applyProtection="1">
      <alignment horizontal="center" vertical="center"/>
    </xf>
    <xf numFmtId="0" fontId="37" fillId="0" borderId="14" xfId="32" applyNumberFormat="1" applyFont="1" applyFill="1" applyBorder="1" applyAlignment="1" applyProtection="1">
      <alignment horizontal="center" vertical="center"/>
    </xf>
    <xf numFmtId="0" fontId="38" fillId="0" borderId="5" xfId="32" applyNumberFormat="1" applyFont="1" applyFill="1" applyBorder="1" applyAlignment="1" applyProtection="1">
      <alignment wrapText="1"/>
    </xf>
    <xf numFmtId="49" fontId="37" fillId="0" borderId="3" xfId="32" applyNumberFormat="1" applyFont="1" applyFill="1" applyBorder="1" applyAlignment="1" applyProtection="1">
      <alignment horizontal="center" vertical="center" wrapText="1"/>
    </xf>
    <xf numFmtId="0" fontId="37" fillId="0" borderId="17" xfId="32" applyNumberFormat="1" applyFont="1" applyFill="1" applyBorder="1" applyAlignment="1" applyProtection="1">
      <alignment horizontal="center" vertical="center" wrapText="1"/>
    </xf>
    <xf numFmtId="0" fontId="37" fillId="0" borderId="0" xfId="32" applyNumberFormat="1" applyFont="1" applyFill="1" applyBorder="1" applyAlignment="1" applyProtection="1">
      <alignment horizontal="center" vertical="center" wrapText="1"/>
    </xf>
    <xf numFmtId="0" fontId="37" fillId="0" borderId="18" xfId="32" applyNumberFormat="1" applyFont="1" applyFill="1" applyBorder="1" applyAlignment="1" applyProtection="1">
      <alignment horizontal="center" vertical="center" wrapText="1"/>
    </xf>
    <xf numFmtId="49" fontId="38" fillId="0" borderId="5" xfId="32" applyNumberFormat="1" applyFont="1" applyFill="1" applyBorder="1" applyAlignment="1" applyProtection="1">
      <alignment horizontal="center" wrapText="1"/>
    </xf>
    <xf numFmtId="49" fontId="40" fillId="0" borderId="4" xfId="32" applyNumberFormat="1" applyFont="1" applyFill="1" applyBorder="1" applyAlignment="1" applyProtection="1">
      <alignment horizontal="center" vertical="top"/>
    </xf>
    <xf numFmtId="0" fontId="38" fillId="0" borderId="0" xfId="32" applyNumberFormat="1" applyFont="1" applyFill="1" applyBorder="1" applyAlignment="1" applyProtection="1">
      <alignment horizontal="left" vertical="top" wrapText="1"/>
    </xf>
    <xf numFmtId="0" fontId="38" fillId="0" borderId="12" xfId="32" applyNumberFormat="1" applyFont="1" applyFill="1" applyBorder="1" applyAlignment="1" applyProtection="1">
      <alignment horizontal="left" wrapText="1"/>
    </xf>
    <xf numFmtId="49" fontId="40" fillId="0" borderId="4" xfId="32" applyNumberFormat="1" applyFont="1" applyFill="1" applyBorder="1" applyAlignment="1" applyProtection="1">
      <alignment horizontal="center"/>
    </xf>
    <xf numFmtId="0" fontId="38" fillId="0" borderId="5" xfId="32" applyNumberFormat="1" applyFont="1" applyFill="1" applyBorder="1" applyAlignment="1" applyProtection="1">
      <alignment horizontal="left" wrapText="1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5" xfId="0" applyNumberFormat="1" applyFont="1" applyFill="1" applyBorder="1" applyAlignment="1" applyProtection="1">
      <alignment horizontal="left" wrapText="1"/>
    </xf>
    <xf numFmtId="0" fontId="18" fillId="0" borderId="12" xfId="0" applyNumberFormat="1" applyFont="1" applyFill="1" applyBorder="1" applyAlignment="1" applyProtection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49" fontId="18" fillId="0" borderId="5" xfId="25" applyNumberFormat="1" applyFont="1" applyFill="1" applyBorder="1" applyAlignment="1" applyProtection="1">
      <alignment horizontal="left" wrapText="1"/>
    </xf>
    <xf numFmtId="49" fontId="18" fillId="0" borderId="5" xfId="0" applyNumberFormat="1" applyFont="1" applyFill="1" applyBorder="1" applyAlignment="1" applyProtection="1">
      <alignment horizontal="center" wrapText="1"/>
    </xf>
    <xf numFmtId="49" fontId="20" fillId="0" borderId="4" xfId="0" applyNumberFormat="1" applyFont="1" applyFill="1" applyBorder="1" applyAlignment="1" applyProtection="1">
      <alignment horizontal="center" vertical="top"/>
    </xf>
    <xf numFmtId="49" fontId="23" fillId="0" borderId="5" xfId="24" applyNumberFormat="1" applyFont="1" applyFill="1" applyBorder="1" applyAlignment="1" applyProtection="1">
      <alignment horizontal="center" wrapText="1"/>
    </xf>
    <xf numFmtId="49" fontId="20" fillId="0" borderId="4" xfId="24" applyNumberFormat="1" applyFont="1" applyFill="1" applyBorder="1" applyAlignment="1" applyProtection="1">
      <alignment horizontal="center" vertical="top"/>
    </xf>
    <xf numFmtId="0" fontId="22" fillId="0" borderId="0" xfId="26" applyNumberFormat="1" applyFont="1" applyFill="1" applyBorder="1" applyAlignment="1" applyProtection="1">
      <alignment horizontal="left" vertical="top" wrapText="1"/>
    </xf>
    <xf numFmtId="0" fontId="22" fillId="0" borderId="18" xfId="26" applyNumberFormat="1" applyFont="1" applyFill="1" applyBorder="1" applyAlignment="1" applyProtection="1">
      <alignment horizontal="left" vertical="top" wrapText="1"/>
    </xf>
    <xf numFmtId="49" fontId="20" fillId="0" borderId="4" xfId="26" applyNumberFormat="1" applyFont="1" applyFill="1" applyBorder="1" applyAlignment="1" applyProtection="1">
      <alignment horizontal="center"/>
    </xf>
    <xf numFmtId="0" fontId="18" fillId="0" borderId="5" xfId="26" applyNumberFormat="1" applyFont="1" applyFill="1" applyBorder="1" applyAlignment="1" applyProtection="1">
      <alignment wrapText="1"/>
    </xf>
    <xf numFmtId="49" fontId="22" fillId="0" borderId="3" xfId="26" applyNumberFormat="1" applyFont="1" applyFill="1" applyBorder="1" applyAlignment="1" applyProtection="1">
      <alignment horizontal="center" vertical="center" wrapText="1"/>
    </xf>
    <xf numFmtId="0" fontId="22" fillId="0" borderId="3" xfId="26" applyNumberFormat="1" applyFont="1" applyFill="1" applyBorder="1" applyAlignment="1" applyProtection="1">
      <alignment horizontal="center" vertical="center" wrapText="1"/>
    </xf>
    <xf numFmtId="0" fontId="22" fillId="0" borderId="15" xfId="26" applyNumberFormat="1" applyFont="1" applyFill="1" applyBorder="1" applyAlignment="1" applyProtection="1">
      <alignment horizontal="center" vertical="center" wrapText="1"/>
    </xf>
    <xf numFmtId="0" fontId="22" fillId="0" borderId="4" xfId="26" applyNumberFormat="1" applyFont="1" applyFill="1" applyBorder="1" applyAlignment="1" applyProtection="1">
      <alignment horizontal="center" vertical="center" wrapText="1"/>
    </xf>
    <xf numFmtId="0" fontId="22" fillId="0" borderId="16" xfId="26" applyNumberFormat="1" applyFont="1" applyFill="1" applyBorder="1" applyAlignment="1" applyProtection="1">
      <alignment horizontal="center" vertical="center" wrapText="1"/>
    </xf>
    <xf numFmtId="0" fontId="22" fillId="0" borderId="17" xfId="26" applyNumberFormat="1" applyFont="1" applyFill="1" applyBorder="1" applyAlignment="1" applyProtection="1">
      <alignment horizontal="center" vertical="center" wrapText="1"/>
    </xf>
    <xf numFmtId="0" fontId="22" fillId="0" borderId="0" xfId="26" applyNumberFormat="1" applyFont="1" applyFill="1" applyBorder="1" applyAlignment="1" applyProtection="1">
      <alignment horizontal="center" vertical="center" wrapText="1"/>
    </xf>
    <xf numFmtId="0" fontId="22" fillId="0" borderId="18" xfId="26" applyNumberFormat="1" applyFont="1" applyFill="1" applyBorder="1" applyAlignment="1" applyProtection="1">
      <alignment horizontal="center" vertical="center" wrapText="1"/>
    </xf>
    <xf numFmtId="0" fontId="22" fillId="0" borderId="19" xfId="26" applyNumberFormat="1" applyFont="1" applyFill="1" applyBorder="1" applyAlignment="1" applyProtection="1">
      <alignment horizontal="center" vertical="center" wrapText="1"/>
    </xf>
    <xf numFmtId="0" fontId="22" fillId="0" borderId="5" xfId="26" applyNumberFormat="1" applyFont="1" applyFill="1" applyBorder="1" applyAlignment="1" applyProtection="1">
      <alignment horizontal="center" vertical="center" wrapText="1"/>
    </xf>
    <xf numFmtId="0" fontId="22" fillId="0" borderId="20" xfId="26" applyNumberFormat="1" applyFont="1" applyFill="1" applyBorder="1" applyAlignment="1" applyProtection="1">
      <alignment horizontal="center" vertical="center" wrapText="1"/>
    </xf>
    <xf numFmtId="0" fontId="22" fillId="0" borderId="13" xfId="26" applyNumberFormat="1" applyFont="1" applyFill="1" applyBorder="1" applyAlignment="1" applyProtection="1">
      <alignment horizontal="center" vertical="center"/>
    </xf>
    <xf numFmtId="0" fontId="22" fillId="0" borderId="12" xfId="26" applyNumberFormat="1" applyFont="1" applyFill="1" applyBorder="1" applyAlignment="1" applyProtection="1">
      <alignment horizontal="center" vertical="center"/>
    </xf>
    <xf numFmtId="0" fontId="22" fillId="0" borderId="14" xfId="26" applyNumberFormat="1" applyFont="1" applyFill="1" applyBorder="1" applyAlignment="1" applyProtection="1">
      <alignment horizontal="center" vertical="center"/>
    </xf>
    <xf numFmtId="49" fontId="24" fillId="0" borderId="13" xfId="26" applyNumberFormat="1" applyFont="1" applyFill="1" applyBorder="1" applyAlignment="1" applyProtection="1">
      <alignment horizontal="left" vertical="center" wrapText="1"/>
    </xf>
    <xf numFmtId="49" fontId="24" fillId="0" borderId="12" xfId="26" applyNumberFormat="1" applyFont="1" applyFill="1" applyBorder="1" applyAlignment="1" applyProtection="1">
      <alignment horizontal="left" vertical="center" wrapText="1"/>
    </xf>
    <xf numFmtId="49" fontId="24" fillId="0" borderId="14" xfId="26" applyNumberFormat="1" applyFont="1" applyFill="1" applyBorder="1" applyAlignment="1" applyProtection="1">
      <alignment horizontal="left" vertical="center" wrapText="1"/>
    </xf>
    <xf numFmtId="0" fontId="24" fillId="0" borderId="4" xfId="26" applyNumberFormat="1" applyFont="1" applyFill="1" applyBorder="1" applyAlignment="1" applyProtection="1">
      <alignment horizontal="left" vertical="top" wrapText="1"/>
    </xf>
    <xf numFmtId="49" fontId="24" fillId="0" borderId="0" xfId="26" applyNumberFormat="1" applyFont="1" applyFill="1" applyBorder="1" applyAlignment="1" applyProtection="1">
      <alignment horizontal="left" vertical="top" wrapText="1"/>
    </xf>
    <xf numFmtId="49" fontId="18" fillId="0" borderId="0" xfId="26" applyNumberFormat="1" applyFont="1" applyFill="1" applyBorder="1" applyAlignment="1" applyProtection="1">
      <alignment horizontal="left" vertical="top" wrapText="1"/>
    </xf>
    <xf numFmtId="49" fontId="24" fillId="0" borderId="4" xfId="26" applyNumberFormat="1" applyFont="1" applyFill="1" applyBorder="1" applyAlignment="1" applyProtection="1">
      <alignment horizontal="left" vertical="top" wrapText="1"/>
    </xf>
    <xf numFmtId="49" fontId="22" fillId="0" borderId="0" xfId="26" applyNumberFormat="1" applyFont="1" applyFill="1" applyBorder="1" applyAlignment="1" applyProtection="1">
      <alignment horizontal="left" vertical="top" wrapText="1"/>
    </xf>
    <xf numFmtId="49" fontId="22" fillId="0" borderId="0" xfId="26" applyNumberFormat="1" applyFont="1" applyFill="1" applyBorder="1" applyAlignment="1" applyProtection="1">
      <alignment vertical="top" wrapText="1"/>
    </xf>
    <xf numFmtId="49" fontId="18" fillId="0" borderId="5" xfId="26" applyNumberFormat="1" applyFont="1" applyFill="1" applyBorder="1" applyAlignment="1" applyProtection="1">
      <alignment vertical="top" wrapText="1"/>
    </xf>
    <xf numFmtId="49" fontId="18" fillId="0" borderId="5" xfId="26" applyNumberFormat="1" applyFont="1" applyFill="1" applyBorder="1" applyAlignment="1" applyProtection="1">
      <alignment horizontal="right" vertical="top" wrapText="1"/>
    </xf>
    <xf numFmtId="0" fontId="22" fillId="0" borderId="0" xfId="26" applyNumberFormat="1" applyFont="1" applyFill="1" applyBorder="1" applyAlignment="1" applyProtection="1">
      <alignment horizontal="left" vertical="top"/>
    </xf>
    <xf numFmtId="0" fontId="27" fillId="0" borderId="0" xfId="43" applyFont="1" applyAlignment="1">
      <alignment horizontal="right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46" fillId="8" borderId="0" xfId="4" applyFont="1" applyFill="1" applyAlignment="1">
      <alignment horizontal="right" vertical="center"/>
    </xf>
    <xf numFmtId="0" fontId="27" fillId="8" borderId="0" xfId="4" applyFont="1" applyFill="1" applyAlignment="1">
      <alignment horizontal="right" vertical="center"/>
    </xf>
  </cellXfs>
  <cellStyles count="903">
    <cellStyle name="Normal" xfId="2"/>
    <cellStyle name="Денежный 2" xfId="55"/>
    <cellStyle name="Обычный" xfId="0" builtinId="0"/>
    <cellStyle name="Обычный 10" xfId="18"/>
    <cellStyle name="Обычный 10 2" xfId="56"/>
    <cellStyle name="Обычный 10 2 2" xfId="262"/>
    <cellStyle name="Обычный 10 2 2 2" xfId="475"/>
    <cellStyle name="Обычный 10 2 3" xfId="476"/>
    <cellStyle name="Обычный 10 3" xfId="261"/>
    <cellStyle name="Обычный 10 3 2" xfId="477"/>
    <cellStyle name="Обычный 10 4" xfId="478"/>
    <cellStyle name="Обычный 100" xfId="57"/>
    <cellStyle name="Обычный 100 2" xfId="263"/>
    <cellStyle name="Обычный 100 2 2" xfId="479"/>
    <cellStyle name="Обычный 100 3" xfId="480"/>
    <cellStyle name="Обычный 101" xfId="58"/>
    <cellStyle name="Обычный 101 2" xfId="264"/>
    <cellStyle name="Обычный 101 2 2" xfId="481"/>
    <cellStyle name="Обычный 101 3" xfId="482"/>
    <cellStyle name="Обычный 102" xfId="59"/>
    <cellStyle name="Обычный 102 2" xfId="265"/>
    <cellStyle name="Обычный 102 2 2" xfId="483"/>
    <cellStyle name="Обычный 102 3" xfId="484"/>
    <cellStyle name="Обычный 103" xfId="60"/>
    <cellStyle name="Обычный 103 2" xfId="266"/>
    <cellStyle name="Обычный 103 2 2" xfId="485"/>
    <cellStyle name="Обычный 103 3" xfId="486"/>
    <cellStyle name="Обычный 104" xfId="61"/>
    <cellStyle name="Обычный 104 2" xfId="267"/>
    <cellStyle name="Обычный 104 2 2" xfId="487"/>
    <cellStyle name="Обычный 104 3" xfId="488"/>
    <cellStyle name="Обычный 105" xfId="62"/>
    <cellStyle name="Обычный 105 2" xfId="268"/>
    <cellStyle name="Обычный 105 2 2" xfId="489"/>
    <cellStyle name="Обычный 105 3" xfId="490"/>
    <cellStyle name="Обычный 106" xfId="63"/>
    <cellStyle name="Обычный 106 2" xfId="269"/>
    <cellStyle name="Обычный 106 2 2" xfId="491"/>
    <cellStyle name="Обычный 106 3" xfId="492"/>
    <cellStyle name="Обычный 107" xfId="64"/>
    <cellStyle name="Обычный 107 2" xfId="270"/>
    <cellStyle name="Обычный 107 2 2" xfId="493"/>
    <cellStyle name="Обычный 107 3" xfId="494"/>
    <cellStyle name="Обычный 107 4" xfId="470"/>
    <cellStyle name="Обычный 108" xfId="65"/>
    <cellStyle name="Обычный 108 2" xfId="271"/>
    <cellStyle name="Обычный 108 2 2" xfId="495"/>
    <cellStyle name="Обычный 108 3" xfId="496"/>
    <cellStyle name="Обычный 109" xfId="66"/>
    <cellStyle name="Обычный 109 2" xfId="272"/>
    <cellStyle name="Обычный 109 2 2" xfId="497"/>
    <cellStyle name="Обычный 109 3" xfId="498"/>
    <cellStyle name="Обычный 11" xfId="9"/>
    <cellStyle name="Обычный 11 2" xfId="67"/>
    <cellStyle name="Обычный 11 2 2" xfId="274"/>
    <cellStyle name="Обычный 11 2 2 2" xfId="499"/>
    <cellStyle name="Обычный 11 2 3" xfId="500"/>
    <cellStyle name="Обычный 11 3" xfId="273"/>
    <cellStyle name="Обычный 11 3 2" xfId="501"/>
    <cellStyle name="Обычный 11 4" xfId="502"/>
    <cellStyle name="Обычный 11 5" xfId="896"/>
    <cellStyle name="Обычный 11 6" xfId="28"/>
    <cellStyle name="Обычный 110" xfId="68"/>
    <cellStyle name="Обычный 110 2" xfId="275"/>
    <cellStyle name="Обычный 110 2 2" xfId="503"/>
    <cellStyle name="Обычный 110 3" xfId="504"/>
    <cellStyle name="Обычный 111" xfId="69"/>
    <cellStyle name="Обычный 111 2" xfId="276"/>
    <cellStyle name="Обычный 111 2 2" xfId="505"/>
    <cellStyle name="Обычный 111 3" xfId="506"/>
    <cellStyle name="Обычный 112" xfId="70"/>
    <cellStyle name="Обычный 112 2" xfId="277"/>
    <cellStyle name="Обычный 112 2 2" xfId="507"/>
    <cellStyle name="Обычный 112 3" xfId="508"/>
    <cellStyle name="Обычный 113" xfId="71"/>
    <cellStyle name="Обычный 113 2" xfId="278"/>
    <cellStyle name="Обычный 113 2 2" xfId="509"/>
    <cellStyle name="Обычный 113 3" xfId="510"/>
    <cellStyle name="Обычный 114" xfId="72"/>
    <cellStyle name="Обычный 114 2" xfId="279"/>
    <cellStyle name="Обычный 114 2 2" xfId="511"/>
    <cellStyle name="Обычный 114 3" xfId="512"/>
    <cellStyle name="Обычный 115" xfId="73"/>
    <cellStyle name="Обычный 115 2" xfId="280"/>
    <cellStyle name="Обычный 115 2 2" xfId="513"/>
    <cellStyle name="Обычный 115 3" xfId="514"/>
    <cellStyle name="Обычный 116" xfId="74"/>
    <cellStyle name="Обычный 116 2" xfId="281"/>
    <cellStyle name="Обычный 116 2 2" xfId="515"/>
    <cellStyle name="Обычный 116 3" xfId="516"/>
    <cellStyle name="Обычный 117" xfId="75"/>
    <cellStyle name="Обычный 117 2" xfId="282"/>
    <cellStyle name="Обычный 117 2 2" xfId="517"/>
    <cellStyle name="Обычный 117 3" xfId="518"/>
    <cellStyle name="Обычный 118" xfId="76"/>
    <cellStyle name="Обычный 118 2" xfId="283"/>
    <cellStyle name="Обычный 118 2 2" xfId="519"/>
    <cellStyle name="Обычный 118 3" xfId="520"/>
    <cellStyle name="Обычный 119" xfId="77"/>
    <cellStyle name="Обычный 119 2" xfId="284"/>
    <cellStyle name="Обычный 119 2 2" xfId="521"/>
    <cellStyle name="Обычный 119 3" xfId="522"/>
    <cellStyle name="Обычный 12" xfId="6"/>
    <cellStyle name="Обычный 12 2" xfId="13"/>
    <cellStyle name="Обычный 12 2 2" xfId="286"/>
    <cellStyle name="Обычный 12 2 2 2" xfId="523"/>
    <cellStyle name="Обычный 12 2 3" xfId="524"/>
    <cellStyle name="Обычный 12 2 4" xfId="897"/>
    <cellStyle name="Обычный 12 2 5" xfId="29"/>
    <cellStyle name="Обычный 12 3" xfId="285"/>
    <cellStyle name="Обычный 12 3 2" xfId="525"/>
    <cellStyle name="Обычный 12 4" xfId="526"/>
    <cellStyle name="Обычный 12 5" xfId="78"/>
    <cellStyle name="Обычный 120" xfId="79"/>
    <cellStyle name="Обычный 120 2" xfId="287"/>
    <cellStyle name="Обычный 120 2 2" xfId="527"/>
    <cellStyle name="Обычный 120 3" xfId="528"/>
    <cellStyle name="Обычный 121" xfId="80"/>
    <cellStyle name="Обычный 121 2" xfId="288"/>
    <cellStyle name="Обычный 121 2 2" xfId="529"/>
    <cellStyle name="Обычный 121 3" xfId="530"/>
    <cellStyle name="Обычный 122" xfId="81"/>
    <cellStyle name="Обычный 122 2" xfId="289"/>
    <cellStyle name="Обычный 122 2 2" xfId="531"/>
    <cellStyle name="Обычный 122 3" xfId="532"/>
    <cellStyle name="Обычный 123" xfId="82"/>
    <cellStyle name="Обычный 123 2" xfId="290"/>
    <cellStyle name="Обычный 123 2 2" xfId="533"/>
    <cellStyle name="Обычный 123 3" xfId="534"/>
    <cellStyle name="Обычный 124" xfId="83"/>
    <cellStyle name="Обычный 124 2" xfId="291"/>
    <cellStyle name="Обычный 124 2 2" xfId="535"/>
    <cellStyle name="Обычный 124 3" xfId="536"/>
    <cellStyle name="Обычный 125" xfId="84"/>
    <cellStyle name="Обычный 125 2" xfId="292"/>
    <cellStyle name="Обычный 125 2 2" xfId="537"/>
    <cellStyle name="Обычный 125 3" xfId="538"/>
    <cellStyle name="Обычный 126" xfId="85"/>
    <cellStyle name="Обычный 126 2" xfId="293"/>
    <cellStyle name="Обычный 126 2 2" xfId="539"/>
    <cellStyle name="Обычный 126 3" xfId="540"/>
    <cellStyle name="Обычный 127" xfId="86"/>
    <cellStyle name="Обычный 127 2" xfId="294"/>
    <cellStyle name="Обычный 127 2 2" xfId="541"/>
    <cellStyle name="Обычный 127 3" xfId="542"/>
    <cellStyle name="Обычный 128" xfId="87"/>
    <cellStyle name="Обычный 128 2" xfId="295"/>
    <cellStyle name="Обычный 128 2 2" xfId="543"/>
    <cellStyle name="Обычный 128 3" xfId="544"/>
    <cellStyle name="Обычный 129" xfId="88"/>
    <cellStyle name="Обычный 129 2" xfId="296"/>
    <cellStyle name="Обычный 129 2 2" xfId="545"/>
    <cellStyle name="Обычный 129 3" xfId="546"/>
    <cellStyle name="Обычный 13" xfId="89"/>
    <cellStyle name="Обычный 13 2" xfId="90"/>
    <cellStyle name="Обычный 13 2 2" xfId="298"/>
    <cellStyle name="Обычный 13 2 2 2" xfId="547"/>
    <cellStyle name="Обычный 13 2 3" xfId="548"/>
    <cellStyle name="Обычный 13 3" xfId="297"/>
    <cellStyle name="Обычный 13 3 2" xfId="549"/>
    <cellStyle name="Обычный 13 4" xfId="550"/>
    <cellStyle name="Обычный 130" xfId="91"/>
    <cellStyle name="Обычный 130 2" xfId="299"/>
    <cellStyle name="Обычный 130 2 2" xfId="551"/>
    <cellStyle name="Обычный 130 3" xfId="552"/>
    <cellStyle name="Обычный 131" xfId="92"/>
    <cellStyle name="Обычный 131 2" xfId="300"/>
    <cellStyle name="Обычный 131 2 2" xfId="553"/>
    <cellStyle name="Обычный 131 3" xfId="554"/>
    <cellStyle name="Обычный 132" xfId="93"/>
    <cellStyle name="Обычный 132 2" xfId="301"/>
    <cellStyle name="Обычный 132 2 2" xfId="555"/>
    <cellStyle name="Обычный 132 3" xfId="556"/>
    <cellStyle name="Обычный 133" xfId="94"/>
    <cellStyle name="Обычный 133 2" xfId="302"/>
    <cellStyle name="Обычный 133 2 2" xfId="557"/>
    <cellStyle name="Обычный 133 3" xfId="558"/>
    <cellStyle name="Обычный 134" xfId="95"/>
    <cellStyle name="Обычный 134 2" xfId="303"/>
    <cellStyle name="Обычный 134 2 2" xfId="559"/>
    <cellStyle name="Обычный 134 3" xfId="560"/>
    <cellStyle name="Обычный 135" xfId="96"/>
    <cellStyle name="Обычный 135 2" xfId="304"/>
    <cellStyle name="Обычный 135 2 2" xfId="561"/>
    <cellStyle name="Обычный 135 3" xfId="562"/>
    <cellStyle name="Обычный 136" xfId="97"/>
    <cellStyle name="Обычный 136 2" xfId="305"/>
    <cellStyle name="Обычный 136 2 2" xfId="563"/>
    <cellStyle name="Обычный 136 3" xfId="564"/>
    <cellStyle name="Обычный 137" xfId="98"/>
    <cellStyle name="Обычный 137 2" xfId="306"/>
    <cellStyle name="Обычный 137 2 2" xfId="565"/>
    <cellStyle name="Обычный 137 3" xfId="566"/>
    <cellStyle name="Обычный 138" xfId="99"/>
    <cellStyle name="Обычный 138 2" xfId="307"/>
    <cellStyle name="Обычный 138 2 2" xfId="567"/>
    <cellStyle name="Обычный 138 3" xfId="568"/>
    <cellStyle name="Обычный 139" xfId="100"/>
    <cellStyle name="Обычный 139 2" xfId="308"/>
    <cellStyle name="Обычный 139 2 2" xfId="569"/>
    <cellStyle name="Обычный 139 3" xfId="570"/>
    <cellStyle name="Обычный 14" xfId="101"/>
    <cellStyle name="Обычный 14 2" xfId="102"/>
    <cellStyle name="Обычный 14 2 2" xfId="103"/>
    <cellStyle name="Обычный 14 2 2 2" xfId="311"/>
    <cellStyle name="Обычный 14 2 2 2 2" xfId="571"/>
    <cellStyle name="Обычный 14 2 2 3" xfId="572"/>
    <cellStyle name="Обычный 14 2 3" xfId="310"/>
    <cellStyle name="Обычный 14 2 3 2" xfId="573"/>
    <cellStyle name="Обычный 14 2 4" xfId="574"/>
    <cellStyle name="Обычный 14 3" xfId="104"/>
    <cellStyle name="Обычный 14 3 2" xfId="312"/>
    <cellStyle name="Обычный 14 3 2 2" xfId="575"/>
    <cellStyle name="Обычный 14 3 3" xfId="576"/>
    <cellStyle name="Обычный 14 4" xfId="309"/>
    <cellStyle name="Обычный 14 4 2" xfId="577"/>
    <cellStyle name="Обычный 14 5" xfId="578"/>
    <cellStyle name="Обычный 140" xfId="105"/>
    <cellStyle name="Обычный 140 2" xfId="313"/>
    <cellStyle name="Обычный 140 2 2" xfId="579"/>
    <cellStyle name="Обычный 140 3" xfId="580"/>
    <cellStyle name="Обычный 141" xfId="106"/>
    <cellStyle name="Обычный 141 2" xfId="314"/>
    <cellStyle name="Обычный 141 2 2" xfId="581"/>
    <cellStyle name="Обычный 141 3" xfId="582"/>
    <cellStyle name="Обычный 142" xfId="107"/>
    <cellStyle name="Обычный 142 2" xfId="315"/>
    <cellStyle name="Обычный 142 2 2" xfId="583"/>
    <cellStyle name="Обычный 142 3" xfId="584"/>
    <cellStyle name="Обычный 143" xfId="108"/>
    <cellStyle name="Обычный 143 2" xfId="316"/>
    <cellStyle name="Обычный 143 2 2" xfId="585"/>
    <cellStyle name="Обычный 143 3" xfId="586"/>
    <cellStyle name="Обычный 144" xfId="109"/>
    <cellStyle name="Обычный 144 2" xfId="317"/>
    <cellStyle name="Обычный 144 2 2" xfId="587"/>
    <cellStyle name="Обычный 144 3" xfId="588"/>
    <cellStyle name="Обычный 145" xfId="110"/>
    <cellStyle name="Обычный 145 2" xfId="318"/>
    <cellStyle name="Обычный 145 2 2" xfId="589"/>
    <cellStyle name="Обычный 145 3" xfId="590"/>
    <cellStyle name="Обычный 146" xfId="111"/>
    <cellStyle name="Обычный 146 2" xfId="319"/>
    <cellStyle name="Обычный 146 2 2" xfId="591"/>
    <cellStyle name="Обычный 146 3" xfId="592"/>
    <cellStyle name="Обычный 147" xfId="112"/>
    <cellStyle name="Обычный 147 2" xfId="320"/>
    <cellStyle name="Обычный 147 2 2" xfId="593"/>
    <cellStyle name="Обычный 147 3" xfId="594"/>
    <cellStyle name="Обычный 148" xfId="113"/>
    <cellStyle name="Обычный 148 2" xfId="321"/>
    <cellStyle name="Обычный 148 2 2" xfId="595"/>
    <cellStyle name="Обычный 148 3" xfId="596"/>
    <cellStyle name="Обычный 149" xfId="114"/>
    <cellStyle name="Обычный 149 2" xfId="322"/>
    <cellStyle name="Обычный 149 2 2" xfId="597"/>
    <cellStyle name="Обычный 149 3" xfId="598"/>
    <cellStyle name="Обычный 15" xfId="19"/>
    <cellStyle name="Обычный 15 2" xfId="116"/>
    <cellStyle name="Обычный 15 2 2" xfId="324"/>
    <cellStyle name="Обычный 15 2 2 2" xfId="599"/>
    <cellStyle name="Обычный 15 2 3" xfId="600"/>
    <cellStyle name="Обычный 15 3" xfId="323"/>
    <cellStyle name="Обычный 15 3 2" xfId="601"/>
    <cellStyle name="Обычный 15 4" xfId="602"/>
    <cellStyle name="Обычный 15 5" xfId="115"/>
    <cellStyle name="Обычный 150" xfId="47"/>
    <cellStyle name="Обычный 150 2" xfId="260"/>
    <cellStyle name="Обычный 150 2 2" xfId="603"/>
    <cellStyle name="Обычный 150 3" xfId="474"/>
    <cellStyle name="Обычный 150 4" xfId="54"/>
    <cellStyle name="Обычный 151" xfId="117"/>
    <cellStyle name="Обычный 151 2" xfId="325"/>
    <cellStyle name="Обычный 151 2 2" xfId="604"/>
    <cellStyle name="Обычный 151 3" xfId="605"/>
    <cellStyle name="Обычный 152" xfId="255"/>
    <cellStyle name="Обычный 152 2" xfId="465"/>
    <cellStyle name="Обычный 152 2 2" xfId="606"/>
    <cellStyle name="Обычный 152 3" xfId="607"/>
    <cellStyle name="Обычный 153" xfId="256"/>
    <cellStyle name="Обычный 153 2" xfId="466"/>
    <cellStyle name="Обычный 153 2 2" xfId="608"/>
    <cellStyle name="Обычный 153 3" xfId="609"/>
    <cellStyle name="Обычный 154" xfId="26"/>
    <cellStyle name="Обычный 154 2" xfId="900"/>
    <cellStyle name="Обычный 155" xfId="39"/>
    <cellStyle name="Обычный 156" xfId="467"/>
    <cellStyle name="Обычный 156 2" xfId="610"/>
    <cellStyle name="Обычный 157" xfId="468"/>
    <cellStyle name="Обычный 158" xfId="611"/>
    <cellStyle name="Обычный 159" xfId="612"/>
    <cellStyle name="Обычный 159 2" xfId="894"/>
    <cellStyle name="Обычный 16" xfId="118"/>
    <cellStyle name="Обычный 16 2" xfId="119"/>
    <cellStyle name="Обычный 16 2 2" xfId="327"/>
    <cellStyle name="Обычный 16 2 2 2" xfId="613"/>
    <cellStyle name="Обычный 16 2 3" xfId="614"/>
    <cellStyle name="Обычный 16 3" xfId="326"/>
    <cellStyle name="Обычный 16 3 2" xfId="615"/>
    <cellStyle name="Обычный 16 4" xfId="616"/>
    <cellStyle name="Обычный 160" xfId="40"/>
    <cellStyle name="Обычный 161" xfId="34"/>
    <cellStyle name="Обычный 17" xfId="120"/>
    <cellStyle name="Обычный 17 2" xfId="121"/>
    <cellStyle name="Обычный 17 2 2" xfId="329"/>
    <cellStyle name="Обычный 17 2 2 2" xfId="617"/>
    <cellStyle name="Обычный 17 2 3" xfId="618"/>
    <cellStyle name="Обычный 17 3" xfId="328"/>
    <cellStyle name="Обычный 17 3 2" xfId="619"/>
    <cellStyle name="Обычный 17 4" xfId="620"/>
    <cellStyle name="Обычный 18" xfId="122"/>
    <cellStyle name="Обычный 18 2" xfId="123"/>
    <cellStyle name="Обычный 18 2 2" xfId="331"/>
    <cellStyle name="Обычный 18 2 2 2" xfId="621"/>
    <cellStyle name="Обычный 18 2 3" xfId="622"/>
    <cellStyle name="Обычный 18 3" xfId="330"/>
    <cellStyle name="Обычный 18 3 2" xfId="623"/>
    <cellStyle name="Обычный 18 4" xfId="624"/>
    <cellStyle name="Обычный 19" xfId="124"/>
    <cellStyle name="Обычный 19 2" xfId="125"/>
    <cellStyle name="Обычный 19 2 2" xfId="333"/>
    <cellStyle name="Обычный 19 2 2 2" xfId="625"/>
    <cellStyle name="Обычный 19 2 3" xfId="626"/>
    <cellStyle name="Обычный 19 3" xfId="332"/>
    <cellStyle name="Обычный 19 3 2" xfId="627"/>
    <cellStyle name="Обычный 19 4" xfId="628"/>
    <cellStyle name="Обычный 2" xfId="1"/>
    <cellStyle name="Обычный 2 11" xfId="30"/>
    <cellStyle name="Обычный 2 2" xfId="4"/>
    <cellStyle name="Обычный 2 2 7" xfId="38"/>
    <cellStyle name="Обычный 2 2 7 2" xfId="126"/>
    <cellStyle name="Обычный 2 2 7 2 2" xfId="334"/>
    <cellStyle name="Обычный 2 2 7 2 2 2" xfId="629"/>
    <cellStyle name="Обычный 2 2 7 2 3" xfId="630"/>
    <cellStyle name="Обычный 2 2 7 3" xfId="258"/>
    <cellStyle name="Обычный 2 2 7 3 2" xfId="631"/>
    <cellStyle name="Обычный 2 2 7 4" xfId="471"/>
    <cellStyle name="Обычный 2 2 7 5" xfId="50"/>
    <cellStyle name="Обычный 2 3" xfId="21"/>
    <cellStyle name="Обычный 2 3 3" xfId="27"/>
    <cellStyle name="Обычный 2 4" xfId="37"/>
    <cellStyle name="Обычный 2 4 2" xfId="898"/>
    <cellStyle name="Обычный 20" xfId="127"/>
    <cellStyle name="Обычный 20 2" xfId="128"/>
    <cellStyle name="Обычный 20 2 2" xfId="336"/>
    <cellStyle name="Обычный 20 2 2 2" xfId="632"/>
    <cellStyle name="Обычный 20 2 3" xfId="633"/>
    <cellStyle name="Обычный 20 3" xfId="335"/>
    <cellStyle name="Обычный 20 3 2" xfId="634"/>
    <cellStyle name="Обычный 20 4" xfId="635"/>
    <cellStyle name="Обычный 21" xfId="129"/>
    <cellStyle name="Обычный 21 2" xfId="130"/>
    <cellStyle name="Обычный 21 2 2" xfId="338"/>
    <cellStyle name="Обычный 21 2 2 2" xfId="636"/>
    <cellStyle name="Обычный 21 2 3" xfId="637"/>
    <cellStyle name="Обычный 21 3" xfId="337"/>
    <cellStyle name="Обычный 21 3 2" xfId="638"/>
    <cellStyle name="Обычный 21 4" xfId="639"/>
    <cellStyle name="Обычный 22" xfId="131"/>
    <cellStyle name="Обычный 22 2" xfId="132"/>
    <cellStyle name="Обычный 22 2 2" xfId="340"/>
    <cellStyle name="Обычный 22 2 2 2" xfId="640"/>
    <cellStyle name="Обычный 22 2 3" xfId="641"/>
    <cellStyle name="Обычный 22 3" xfId="339"/>
    <cellStyle name="Обычный 22 3 2" xfId="642"/>
    <cellStyle name="Обычный 22 4" xfId="643"/>
    <cellStyle name="Обычный 23" xfId="133"/>
    <cellStyle name="Обычный 23 2" xfId="134"/>
    <cellStyle name="Обычный 23 2 2" xfId="342"/>
    <cellStyle name="Обычный 23 2 2 2" xfId="644"/>
    <cellStyle name="Обычный 23 2 3" xfId="645"/>
    <cellStyle name="Обычный 23 2 7" xfId="469"/>
    <cellStyle name="Обычный 23 2 7 2" xfId="473"/>
    <cellStyle name="Обычный 23 2 7 6" xfId="895"/>
    <cellStyle name="Обычный 23 3" xfId="341"/>
    <cellStyle name="Обычный 23 3 2" xfId="646"/>
    <cellStyle name="Обычный 23 4" xfId="647"/>
    <cellStyle name="Обычный 24" xfId="135"/>
    <cellStyle name="Обычный 24 2" xfId="136"/>
    <cellStyle name="Обычный 24 2 2" xfId="344"/>
    <cellStyle name="Обычный 24 2 2 2" xfId="648"/>
    <cellStyle name="Обычный 24 2 3" xfId="649"/>
    <cellStyle name="Обычный 24 3" xfId="343"/>
    <cellStyle name="Обычный 24 3 2" xfId="650"/>
    <cellStyle name="Обычный 24 4" xfId="651"/>
    <cellStyle name="Обычный 25" xfId="137"/>
    <cellStyle name="Обычный 25 2" xfId="138"/>
    <cellStyle name="Обычный 25 2 2" xfId="346"/>
    <cellStyle name="Обычный 25 2 2 2" xfId="652"/>
    <cellStyle name="Обычный 25 2 3" xfId="653"/>
    <cellStyle name="Обычный 25 3" xfId="345"/>
    <cellStyle name="Обычный 25 3 2" xfId="654"/>
    <cellStyle name="Обычный 25 4" xfId="655"/>
    <cellStyle name="Обычный 26" xfId="139"/>
    <cellStyle name="Обычный 26 2" xfId="140"/>
    <cellStyle name="Обычный 26 2 2" xfId="348"/>
    <cellStyle name="Обычный 26 2 2 2" xfId="656"/>
    <cellStyle name="Обычный 26 2 3" xfId="657"/>
    <cellStyle name="Обычный 26 3" xfId="347"/>
    <cellStyle name="Обычный 26 3 2" xfId="658"/>
    <cellStyle name="Обычный 26 4" xfId="659"/>
    <cellStyle name="Обычный 27" xfId="141"/>
    <cellStyle name="Обычный 27 2" xfId="142"/>
    <cellStyle name="Обычный 27 2 2" xfId="350"/>
    <cellStyle name="Обычный 27 2 2 2" xfId="660"/>
    <cellStyle name="Обычный 27 2 3" xfId="661"/>
    <cellStyle name="Обычный 27 3" xfId="349"/>
    <cellStyle name="Обычный 27 3 2" xfId="662"/>
    <cellStyle name="Обычный 27 4" xfId="663"/>
    <cellStyle name="Обычный 28" xfId="143"/>
    <cellStyle name="Обычный 28 2" xfId="144"/>
    <cellStyle name="Обычный 28 2 2" xfId="352"/>
    <cellStyle name="Обычный 28 2 2 2" xfId="664"/>
    <cellStyle name="Обычный 28 2 3" xfId="665"/>
    <cellStyle name="Обычный 28 3" xfId="351"/>
    <cellStyle name="Обычный 28 3 2" xfId="666"/>
    <cellStyle name="Обычный 28 4" xfId="667"/>
    <cellStyle name="Обычный 29" xfId="145"/>
    <cellStyle name="Обычный 29 2" xfId="146"/>
    <cellStyle name="Обычный 29 2 2" xfId="354"/>
    <cellStyle name="Обычный 29 2 2 2" xfId="668"/>
    <cellStyle name="Обычный 29 2 3" xfId="669"/>
    <cellStyle name="Обычный 29 3" xfId="353"/>
    <cellStyle name="Обычный 29 3 2" xfId="670"/>
    <cellStyle name="Обычный 29 4" xfId="671"/>
    <cellStyle name="Обычный 3" xfId="3"/>
    <cellStyle name="Обычный 3 2" xfId="17"/>
    <cellStyle name="Обычный 3 2 2" xfId="43"/>
    <cellStyle name="Обычный 3 2 2 2" xfId="147"/>
    <cellStyle name="Обычный 3 2 3" xfId="35"/>
    <cellStyle name="Обычный 3 3" xfId="41"/>
    <cellStyle name="Обычный 3 3 2" xfId="149"/>
    <cellStyle name="Обычный 3 3 2 2" xfId="357"/>
    <cellStyle name="Обычный 3 3 2 2 2" xfId="672"/>
    <cellStyle name="Обычный 3 3 2 3" xfId="673"/>
    <cellStyle name="Обычный 3 3 3" xfId="356"/>
    <cellStyle name="Обычный 3 3 3 2" xfId="674"/>
    <cellStyle name="Обычный 3 3 4" xfId="45"/>
    <cellStyle name="Обычный 3 3 4 2" xfId="46"/>
    <cellStyle name="Обычный 3 3 4 3" xfId="675"/>
    <cellStyle name="Обычный 3 3 5" xfId="148"/>
    <cellStyle name="Обычный 3 4" xfId="52"/>
    <cellStyle name="Обычный 3 5" xfId="150"/>
    <cellStyle name="Обычный 3 5 2" xfId="358"/>
    <cellStyle name="Обычный 3 5 2 2" xfId="676"/>
    <cellStyle name="Обычный 3 5 3" xfId="677"/>
    <cellStyle name="Обычный 3 6" xfId="355"/>
    <cellStyle name="Обычный 3 6 2" xfId="678"/>
    <cellStyle name="Обычный 3 7" xfId="679"/>
    <cellStyle name="Обычный 3 8" xfId="48"/>
    <cellStyle name="Обычный 30" xfId="151"/>
    <cellStyle name="Обычный 30 2" xfId="49"/>
    <cellStyle name="Обычный 30 3" xfId="152"/>
    <cellStyle name="Обычный 30 3 2" xfId="360"/>
    <cellStyle name="Обычный 30 3 2 2" xfId="680"/>
    <cellStyle name="Обычный 30 3 3" xfId="681"/>
    <cellStyle name="Обычный 30 4" xfId="359"/>
    <cellStyle name="Обычный 30 4 2" xfId="682"/>
    <cellStyle name="Обычный 30 5" xfId="683"/>
    <cellStyle name="Обычный 31" xfId="153"/>
    <cellStyle name="Обычный 31 2" xfId="154"/>
    <cellStyle name="Обычный 31 2 2" xfId="362"/>
    <cellStyle name="Обычный 31 2 2 2" xfId="684"/>
    <cellStyle name="Обычный 31 2 3" xfId="685"/>
    <cellStyle name="Обычный 31 3" xfId="361"/>
    <cellStyle name="Обычный 31 3 2" xfId="686"/>
    <cellStyle name="Обычный 31 4" xfId="687"/>
    <cellStyle name="Обычный 32" xfId="155"/>
    <cellStyle name="Обычный 32 2" xfId="156"/>
    <cellStyle name="Обычный 32 2 2" xfId="364"/>
    <cellStyle name="Обычный 32 2 2 2" xfId="688"/>
    <cellStyle name="Обычный 32 2 3" xfId="689"/>
    <cellStyle name="Обычный 32 3" xfId="363"/>
    <cellStyle name="Обычный 32 3 2" xfId="690"/>
    <cellStyle name="Обычный 32 4" xfId="691"/>
    <cellStyle name="Обычный 33" xfId="157"/>
    <cellStyle name="Обычный 33 2" xfId="158"/>
    <cellStyle name="Обычный 33 2 2" xfId="366"/>
    <cellStyle name="Обычный 33 2 2 2" xfId="692"/>
    <cellStyle name="Обычный 33 2 3" xfId="693"/>
    <cellStyle name="Обычный 33 3" xfId="365"/>
    <cellStyle name="Обычный 33 3 2" xfId="694"/>
    <cellStyle name="Обычный 33 4" xfId="695"/>
    <cellStyle name="Обычный 34" xfId="159"/>
    <cellStyle name="Обычный 34 2" xfId="160"/>
    <cellStyle name="Обычный 34 2 2" xfId="368"/>
    <cellStyle name="Обычный 34 2 2 2" xfId="696"/>
    <cellStyle name="Обычный 34 2 3" xfId="697"/>
    <cellStyle name="Обычный 34 3" xfId="367"/>
    <cellStyle name="Обычный 34 3 2" xfId="698"/>
    <cellStyle name="Обычный 34 4" xfId="699"/>
    <cellStyle name="Обычный 35" xfId="161"/>
    <cellStyle name="Обычный 35 2" xfId="162"/>
    <cellStyle name="Обычный 35 2 2" xfId="370"/>
    <cellStyle name="Обычный 35 2 2 2" xfId="700"/>
    <cellStyle name="Обычный 35 2 3" xfId="701"/>
    <cellStyle name="Обычный 35 3" xfId="369"/>
    <cellStyle name="Обычный 35 3 2" xfId="702"/>
    <cellStyle name="Обычный 35 4" xfId="703"/>
    <cellStyle name="Обычный 35 4 2" xfId="42"/>
    <cellStyle name="Обычный 36" xfId="16"/>
    <cellStyle name="Обычный 36 2" xfId="164"/>
    <cellStyle name="Обычный 36 2 2" xfId="372"/>
    <cellStyle name="Обычный 36 2 2 2" xfId="704"/>
    <cellStyle name="Обычный 36 2 3" xfId="705"/>
    <cellStyle name="Обычный 36 3" xfId="371"/>
    <cellStyle name="Обычный 36 3 2" xfId="706"/>
    <cellStyle name="Обычный 36 4" xfId="707"/>
    <cellStyle name="Обычный 36 5" xfId="163"/>
    <cellStyle name="Обычный 37" xfId="15"/>
    <cellStyle name="Обычный 37 2" xfId="166"/>
    <cellStyle name="Обычный 37 2 2" xfId="374"/>
    <cellStyle name="Обычный 37 2 2 2" xfId="708"/>
    <cellStyle name="Обычный 37 2 3" xfId="709"/>
    <cellStyle name="Обычный 37 3" xfId="373"/>
    <cellStyle name="Обычный 37 3 2" xfId="710"/>
    <cellStyle name="Обычный 37 4" xfId="711"/>
    <cellStyle name="Обычный 37 5" xfId="165"/>
    <cellStyle name="Обычный 38" xfId="167"/>
    <cellStyle name="Обычный 38 2" xfId="168"/>
    <cellStyle name="Обычный 38 2 2" xfId="376"/>
    <cellStyle name="Обычный 38 2 2 2" xfId="712"/>
    <cellStyle name="Обычный 38 2 3" xfId="713"/>
    <cellStyle name="Обычный 38 3" xfId="375"/>
    <cellStyle name="Обычный 38 3 2" xfId="714"/>
    <cellStyle name="Обычный 38 4" xfId="715"/>
    <cellStyle name="Обычный 39" xfId="169"/>
    <cellStyle name="Обычный 39 2" xfId="170"/>
    <cellStyle name="Обычный 39 2 2" xfId="378"/>
    <cellStyle name="Обычный 39 2 2 2" xfId="716"/>
    <cellStyle name="Обычный 39 2 3" xfId="717"/>
    <cellStyle name="Обычный 39 3" xfId="377"/>
    <cellStyle name="Обычный 39 3 2" xfId="718"/>
    <cellStyle name="Обычный 39 4" xfId="719"/>
    <cellStyle name="Обычный 4" xfId="8"/>
    <cellStyle name="Обычный 4 2" xfId="22"/>
    <cellStyle name="Обычный 4 2 2" xfId="380"/>
    <cellStyle name="Обычный 4 2 2 2" xfId="720"/>
    <cellStyle name="Обычный 4 2 3" xfId="721"/>
    <cellStyle name="Обычный 4 3" xfId="379"/>
    <cellStyle name="Обычный 4 3 2" xfId="722"/>
    <cellStyle name="Обычный 4 4" xfId="723"/>
    <cellStyle name="Обычный 40" xfId="171"/>
    <cellStyle name="Обычный 40 2" xfId="172"/>
    <cellStyle name="Обычный 40 2 2" xfId="382"/>
    <cellStyle name="Обычный 40 2 2 2" xfId="724"/>
    <cellStyle name="Обычный 40 2 3" xfId="725"/>
    <cellStyle name="Обычный 40 3" xfId="381"/>
    <cellStyle name="Обычный 40 3 2" xfId="726"/>
    <cellStyle name="Обычный 40 4" xfId="727"/>
    <cellStyle name="Обычный 41" xfId="173"/>
    <cellStyle name="Обычный 41 2" xfId="174"/>
    <cellStyle name="Обычный 41 2 2" xfId="384"/>
    <cellStyle name="Обычный 41 2 2 2" xfId="728"/>
    <cellStyle name="Обычный 41 2 3" xfId="729"/>
    <cellStyle name="Обычный 41 3" xfId="383"/>
    <cellStyle name="Обычный 41 3 2" xfId="730"/>
    <cellStyle name="Обычный 41 4" xfId="731"/>
    <cellStyle name="Обычный 42" xfId="175"/>
    <cellStyle name="Обычный 42 2" xfId="176"/>
    <cellStyle name="Обычный 42 2 2" xfId="386"/>
    <cellStyle name="Обычный 42 2 2 2" xfId="732"/>
    <cellStyle name="Обычный 42 2 3" xfId="733"/>
    <cellStyle name="Обычный 42 3" xfId="385"/>
    <cellStyle name="Обычный 42 3 2" xfId="734"/>
    <cellStyle name="Обычный 42 4" xfId="735"/>
    <cellStyle name="Обычный 43" xfId="177"/>
    <cellStyle name="Обычный 43 2" xfId="25"/>
    <cellStyle name="Обычный 43 2 2" xfId="388"/>
    <cellStyle name="Обычный 43 2 2 2" xfId="736"/>
    <cellStyle name="Обычный 43 2 3" xfId="737"/>
    <cellStyle name="Обычный 43 2 4" xfId="902"/>
    <cellStyle name="Обычный 43 2 5" xfId="178"/>
    <cellStyle name="Обычный 43 3" xfId="387"/>
    <cellStyle name="Обычный 43 3 2" xfId="738"/>
    <cellStyle name="Обычный 43 4" xfId="739"/>
    <cellStyle name="Обычный 43 5" xfId="901"/>
    <cellStyle name="Обычный 44" xfId="179"/>
    <cellStyle name="Обычный 44 2" xfId="24"/>
    <cellStyle name="Обычный 44 2 2" xfId="390"/>
    <cellStyle name="Обычный 44 2 2 2" xfId="740"/>
    <cellStyle name="Обычный 44 2 3" xfId="741"/>
    <cellStyle name="Обычный 44 2 4" xfId="180"/>
    <cellStyle name="Обычный 44 3" xfId="389"/>
    <cellStyle name="Обычный 44 3 2" xfId="742"/>
    <cellStyle name="Обычный 44 4" xfId="743"/>
    <cellStyle name="Обычный 45" xfId="23"/>
    <cellStyle name="Обычный 45 2" xfId="182"/>
    <cellStyle name="Обычный 45 2 2" xfId="392"/>
    <cellStyle name="Обычный 45 2 2 2" xfId="744"/>
    <cellStyle name="Обычный 45 2 3" xfId="745"/>
    <cellStyle name="Обычный 45 3" xfId="391"/>
    <cellStyle name="Обычный 45 3 2" xfId="746"/>
    <cellStyle name="Обычный 45 4" xfId="747"/>
    <cellStyle name="Обычный 45 5" xfId="899"/>
    <cellStyle name="Обычный 45 6" xfId="181"/>
    <cellStyle name="Обычный 46" xfId="31"/>
    <cellStyle name="Обычный 46 2" xfId="184"/>
    <cellStyle name="Обычный 46 2 2" xfId="394"/>
    <cellStyle name="Обычный 46 2 2 2" xfId="748"/>
    <cellStyle name="Обычный 46 2 3" xfId="749"/>
    <cellStyle name="Обычный 46 3" xfId="393"/>
    <cellStyle name="Обычный 46 3 2" xfId="750"/>
    <cellStyle name="Обычный 46 4" xfId="751"/>
    <cellStyle name="Обычный 46 5" xfId="183"/>
    <cellStyle name="Обычный 47" xfId="185"/>
    <cellStyle name="Обычный 47 2" xfId="186"/>
    <cellStyle name="Обычный 47 2 2" xfId="396"/>
    <cellStyle name="Обычный 47 2 2 2" xfId="752"/>
    <cellStyle name="Обычный 47 2 3" xfId="753"/>
    <cellStyle name="Обычный 47 3" xfId="395"/>
    <cellStyle name="Обычный 47 3 2" xfId="754"/>
    <cellStyle name="Обычный 47 4" xfId="755"/>
    <cellStyle name="Обычный 48" xfId="187"/>
    <cellStyle name="Обычный 48 2" xfId="188"/>
    <cellStyle name="Обычный 48 2 2" xfId="398"/>
    <cellStyle name="Обычный 48 2 2 2" xfId="756"/>
    <cellStyle name="Обычный 48 2 3" xfId="757"/>
    <cellStyle name="Обычный 48 3" xfId="397"/>
    <cellStyle name="Обычный 48 3 2" xfId="758"/>
    <cellStyle name="Обычный 48 4" xfId="759"/>
    <cellStyle name="Обычный 49" xfId="189"/>
    <cellStyle name="Обычный 49 2" xfId="190"/>
    <cellStyle name="Обычный 49 2 2" xfId="400"/>
    <cellStyle name="Обычный 49 2 2 2" xfId="760"/>
    <cellStyle name="Обычный 49 2 3" xfId="761"/>
    <cellStyle name="Обычный 49 3" xfId="399"/>
    <cellStyle name="Обычный 49 3 2" xfId="762"/>
    <cellStyle name="Обычный 49 4" xfId="763"/>
    <cellStyle name="Обычный 5" xfId="14"/>
    <cellStyle name="Обычный 5 2" xfId="192"/>
    <cellStyle name="Обычный 5 2 2" xfId="402"/>
    <cellStyle name="Обычный 5 2 2 2" xfId="764"/>
    <cellStyle name="Обычный 5 2 3" xfId="765"/>
    <cellStyle name="Обычный 5 3" xfId="401"/>
    <cellStyle name="Обычный 5 3 2" xfId="766"/>
    <cellStyle name="Обычный 5 4" xfId="767"/>
    <cellStyle name="Обычный 5 5" xfId="191"/>
    <cellStyle name="Обычный 50" xfId="193"/>
    <cellStyle name="Обычный 50 2" xfId="194"/>
    <cellStyle name="Обычный 50 2 2" xfId="404"/>
    <cellStyle name="Обычный 50 2 2 2" xfId="768"/>
    <cellStyle name="Обычный 50 2 3" xfId="769"/>
    <cellStyle name="Обычный 50 3" xfId="403"/>
    <cellStyle name="Обычный 50 3 2" xfId="770"/>
    <cellStyle name="Обычный 50 4" xfId="771"/>
    <cellStyle name="Обычный 51" xfId="36"/>
    <cellStyle name="Обычный 51 2" xfId="195"/>
    <cellStyle name="Обычный 51 2 2" xfId="405"/>
    <cellStyle name="Обычный 51 2 2 2" xfId="772"/>
    <cellStyle name="Обычный 51 2 3" xfId="773"/>
    <cellStyle name="Обычный 51 3" xfId="259"/>
    <cellStyle name="Обычный 51 3 2" xfId="774"/>
    <cellStyle name="Обычный 51 4" xfId="472"/>
    <cellStyle name="Обычный 51 5" xfId="51"/>
    <cellStyle name="Обычный 52" xfId="196"/>
    <cellStyle name="Обычный 52 2" xfId="406"/>
    <cellStyle name="Обычный 52 2 2" xfId="775"/>
    <cellStyle name="Обычный 52 3" xfId="776"/>
    <cellStyle name="Обычный 53" xfId="197"/>
    <cellStyle name="Обычный 53 2" xfId="407"/>
    <cellStyle name="Обычный 53 2 2" xfId="777"/>
    <cellStyle name="Обычный 53 3" xfId="778"/>
    <cellStyle name="Обычный 54" xfId="198"/>
    <cellStyle name="Обычный 54 2" xfId="408"/>
    <cellStyle name="Обычный 54 2 2" xfId="779"/>
    <cellStyle name="Обычный 54 3" xfId="780"/>
    <cellStyle name="Обычный 55" xfId="199"/>
    <cellStyle name="Обычный 55 2" xfId="409"/>
    <cellStyle name="Обычный 55 2 2" xfId="781"/>
    <cellStyle name="Обычный 55 3" xfId="782"/>
    <cellStyle name="Обычный 56" xfId="200"/>
    <cellStyle name="Обычный 56 2" xfId="410"/>
    <cellStyle name="Обычный 56 2 2" xfId="783"/>
    <cellStyle name="Обычный 56 3" xfId="784"/>
    <cellStyle name="Обычный 57" xfId="201"/>
    <cellStyle name="Обычный 57 2" xfId="411"/>
    <cellStyle name="Обычный 57 2 2" xfId="785"/>
    <cellStyle name="Обычный 57 3" xfId="786"/>
    <cellStyle name="Обычный 58" xfId="202"/>
    <cellStyle name="Обычный 58 2" xfId="412"/>
    <cellStyle name="Обычный 58 2 2" xfId="787"/>
    <cellStyle name="Обычный 58 3" xfId="788"/>
    <cellStyle name="Обычный 59" xfId="203"/>
    <cellStyle name="Обычный 59 2" xfId="413"/>
    <cellStyle name="Обычный 59 2 2" xfId="789"/>
    <cellStyle name="Обычный 59 3" xfId="790"/>
    <cellStyle name="Обычный 6" xfId="32"/>
    <cellStyle name="Обычный 6 2" xfId="205"/>
    <cellStyle name="Обычный 6 2 2" xfId="415"/>
    <cellStyle name="Обычный 6 2 2 2" xfId="791"/>
    <cellStyle name="Обычный 6 2 3" xfId="44"/>
    <cellStyle name="Обычный 6 2 3 2" xfId="792"/>
    <cellStyle name="Обычный 6 3" xfId="414"/>
    <cellStyle name="Обычный 6 3 2" xfId="793"/>
    <cellStyle name="Обычный 6 4" xfId="794"/>
    <cellStyle name="Обычный 6 5" xfId="204"/>
    <cellStyle name="Обычный 60" xfId="206"/>
    <cellStyle name="Обычный 60 2" xfId="416"/>
    <cellStyle name="Обычный 60 2 2" xfId="795"/>
    <cellStyle name="Обычный 60 3" xfId="796"/>
    <cellStyle name="Обычный 61" xfId="207"/>
    <cellStyle name="Обычный 61 2" xfId="417"/>
    <cellStyle name="Обычный 61 2 2" xfId="797"/>
    <cellStyle name="Обычный 61 3" xfId="798"/>
    <cellStyle name="Обычный 62" xfId="208"/>
    <cellStyle name="Обычный 62 2" xfId="418"/>
    <cellStyle name="Обычный 62 2 2" xfId="799"/>
    <cellStyle name="Обычный 62 3" xfId="800"/>
    <cellStyle name="Обычный 63" xfId="209"/>
    <cellStyle name="Обычный 63 2" xfId="419"/>
    <cellStyle name="Обычный 63 2 2" xfId="801"/>
    <cellStyle name="Обычный 63 3" xfId="802"/>
    <cellStyle name="Обычный 64" xfId="210"/>
    <cellStyle name="Обычный 64 2" xfId="420"/>
    <cellStyle name="Обычный 64 2 2" xfId="803"/>
    <cellStyle name="Обычный 64 3" xfId="804"/>
    <cellStyle name="Обычный 65" xfId="211"/>
    <cellStyle name="Обычный 65 2" xfId="421"/>
    <cellStyle name="Обычный 65 2 2" xfId="805"/>
    <cellStyle name="Обычный 65 3" xfId="806"/>
    <cellStyle name="Обычный 66" xfId="212"/>
    <cellStyle name="Обычный 66 2" xfId="422"/>
    <cellStyle name="Обычный 66 2 2" xfId="807"/>
    <cellStyle name="Обычный 66 3" xfId="808"/>
    <cellStyle name="Обычный 67" xfId="213"/>
    <cellStyle name="Обычный 67 2" xfId="423"/>
    <cellStyle name="Обычный 67 2 2" xfId="809"/>
    <cellStyle name="Обычный 67 3" xfId="810"/>
    <cellStyle name="Обычный 68" xfId="214"/>
    <cellStyle name="Обычный 68 2" xfId="424"/>
    <cellStyle name="Обычный 68 2 2" xfId="811"/>
    <cellStyle name="Обычный 68 3" xfId="812"/>
    <cellStyle name="Обычный 69" xfId="215"/>
    <cellStyle name="Обычный 69 2" xfId="425"/>
    <cellStyle name="Обычный 69 2 2" xfId="813"/>
    <cellStyle name="Обычный 69 3" xfId="814"/>
    <cellStyle name="Обычный 7" xfId="33"/>
    <cellStyle name="Обычный 7 2" xfId="217"/>
    <cellStyle name="Обычный 7 2 2" xfId="427"/>
    <cellStyle name="Обычный 7 2 2 2" xfId="815"/>
    <cellStyle name="Обычный 7 2 3" xfId="816"/>
    <cellStyle name="Обычный 7 3" xfId="426"/>
    <cellStyle name="Обычный 7 3 2" xfId="817"/>
    <cellStyle name="Обычный 7 4" xfId="818"/>
    <cellStyle name="Обычный 7 5" xfId="216"/>
    <cellStyle name="Обычный 70" xfId="218"/>
    <cellStyle name="Обычный 70 2" xfId="428"/>
    <cellStyle name="Обычный 70 2 2" xfId="819"/>
    <cellStyle name="Обычный 70 3" xfId="820"/>
    <cellStyle name="Обычный 71" xfId="219"/>
    <cellStyle name="Обычный 71 2" xfId="429"/>
    <cellStyle name="Обычный 71 2 2" xfId="821"/>
    <cellStyle name="Обычный 71 3" xfId="822"/>
    <cellStyle name="Обычный 72" xfId="220"/>
    <cellStyle name="Обычный 72 2" xfId="430"/>
    <cellStyle name="Обычный 72 2 2" xfId="823"/>
    <cellStyle name="Обычный 72 3" xfId="824"/>
    <cellStyle name="Обычный 73" xfId="221"/>
    <cellStyle name="Обычный 73 2" xfId="431"/>
    <cellStyle name="Обычный 73 2 2" xfId="825"/>
    <cellStyle name="Обычный 73 3" xfId="826"/>
    <cellStyle name="Обычный 74" xfId="222"/>
    <cellStyle name="Обычный 74 2" xfId="432"/>
    <cellStyle name="Обычный 74 2 2" xfId="827"/>
    <cellStyle name="Обычный 74 3" xfId="828"/>
    <cellStyle name="Обычный 75" xfId="223"/>
    <cellStyle name="Обычный 75 2" xfId="433"/>
    <cellStyle name="Обычный 75 2 2" xfId="829"/>
    <cellStyle name="Обычный 75 3" xfId="830"/>
    <cellStyle name="Обычный 76" xfId="224"/>
    <cellStyle name="Обычный 76 2" xfId="434"/>
    <cellStyle name="Обычный 76 2 2" xfId="831"/>
    <cellStyle name="Обычный 76 3" xfId="832"/>
    <cellStyle name="Обычный 77" xfId="225"/>
    <cellStyle name="Обычный 77 2" xfId="435"/>
    <cellStyle name="Обычный 77 2 2" xfId="833"/>
    <cellStyle name="Обычный 77 3" xfId="834"/>
    <cellStyle name="Обычный 78" xfId="226"/>
    <cellStyle name="Обычный 78 2" xfId="436"/>
    <cellStyle name="Обычный 78 2 2" xfId="835"/>
    <cellStyle name="Обычный 78 3" xfId="836"/>
    <cellStyle name="Обычный 79" xfId="227"/>
    <cellStyle name="Обычный 79 2" xfId="437"/>
    <cellStyle name="Обычный 79 2 2" xfId="837"/>
    <cellStyle name="Обычный 79 3" xfId="838"/>
    <cellStyle name="Обычный 8" xfId="228"/>
    <cellStyle name="Обычный 8 2" xfId="229"/>
    <cellStyle name="Обычный 8 2 2" xfId="439"/>
    <cellStyle name="Обычный 8 2 2 2" xfId="839"/>
    <cellStyle name="Обычный 8 2 3" xfId="840"/>
    <cellStyle name="Обычный 8 3" xfId="438"/>
    <cellStyle name="Обычный 8 3 2" xfId="841"/>
    <cellStyle name="Обычный 8 4" xfId="842"/>
    <cellStyle name="Обычный 80" xfId="230"/>
    <cellStyle name="Обычный 80 2" xfId="440"/>
    <cellStyle name="Обычный 80 2 2" xfId="843"/>
    <cellStyle name="Обычный 80 3" xfId="844"/>
    <cellStyle name="Обычный 81" xfId="231"/>
    <cellStyle name="Обычный 81 2" xfId="441"/>
    <cellStyle name="Обычный 81 2 2" xfId="845"/>
    <cellStyle name="Обычный 81 3" xfId="846"/>
    <cellStyle name="Обычный 82" xfId="232"/>
    <cellStyle name="Обычный 82 2" xfId="442"/>
    <cellStyle name="Обычный 82 2 2" xfId="847"/>
    <cellStyle name="Обычный 82 3" xfId="848"/>
    <cellStyle name="Обычный 83" xfId="233"/>
    <cellStyle name="Обычный 83 2" xfId="443"/>
    <cellStyle name="Обычный 83 2 2" xfId="849"/>
    <cellStyle name="Обычный 83 3" xfId="850"/>
    <cellStyle name="Обычный 84" xfId="234"/>
    <cellStyle name="Обычный 84 2" xfId="444"/>
    <cellStyle name="Обычный 84 2 2" xfId="851"/>
    <cellStyle name="Обычный 84 3" xfId="852"/>
    <cellStyle name="Обычный 85" xfId="235"/>
    <cellStyle name="Обычный 85 2" xfId="445"/>
    <cellStyle name="Обычный 85 2 2" xfId="853"/>
    <cellStyle name="Обычный 85 3" xfId="854"/>
    <cellStyle name="Обычный 86" xfId="236"/>
    <cellStyle name="Обычный 86 2" xfId="446"/>
    <cellStyle name="Обычный 86 2 2" xfId="855"/>
    <cellStyle name="Обычный 86 3" xfId="856"/>
    <cellStyle name="Обычный 87" xfId="237"/>
    <cellStyle name="Обычный 87 2" xfId="447"/>
    <cellStyle name="Обычный 87 2 2" xfId="857"/>
    <cellStyle name="Обычный 87 3" xfId="858"/>
    <cellStyle name="Обычный 88" xfId="238"/>
    <cellStyle name="Обычный 88 2" xfId="448"/>
    <cellStyle name="Обычный 88 2 2" xfId="859"/>
    <cellStyle name="Обычный 88 3" xfId="860"/>
    <cellStyle name="Обычный 89" xfId="239"/>
    <cellStyle name="Обычный 89 2" xfId="449"/>
    <cellStyle name="Обычный 89 2 2" xfId="861"/>
    <cellStyle name="Обычный 89 3" xfId="862"/>
    <cellStyle name="Обычный 9" xfId="20"/>
    <cellStyle name="Обычный 9 2" xfId="241"/>
    <cellStyle name="Обычный 9 2 2" xfId="451"/>
    <cellStyle name="Обычный 9 2 2 2" xfId="863"/>
    <cellStyle name="Обычный 9 2 3" xfId="864"/>
    <cellStyle name="Обычный 9 3" xfId="450"/>
    <cellStyle name="Обычный 9 3 2" xfId="865"/>
    <cellStyle name="Обычный 9 4" xfId="866"/>
    <cellStyle name="Обычный 9 5" xfId="240"/>
    <cellStyle name="Обычный 90" xfId="242"/>
    <cellStyle name="Обычный 90 2" xfId="452"/>
    <cellStyle name="Обычный 90 2 2" xfId="867"/>
    <cellStyle name="Обычный 90 3" xfId="868"/>
    <cellStyle name="Обычный 91" xfId="243"/>
    <cellStyle name="Обычный 91 2" xfId="453"/>
    <cellStyle name="Обычный 91 2 2" xfId="869"/>
    <cellStyle name="Обычный 91 3" xfId="870"/>
    <cellStyle name="Обычный 92" xfId="244"/>
    <cellStyle name="Обычный 92 2" xfId="454"/>
    <cellStyle name="Обычный 92 2 2" xfId="871"/>
    <cellStyle name="Обычный 92 3" xfId="872"/>
    <cellStyle name="Обычный 93" xfId="245"/>
    <cellStyle name="Обычный 93 2" xfId="455"/>
    <cellStyle name="Обычный 93 2 2" xfId="873"/>
    <cellStyle name="Обычный 93 3" xfId="874"/>
    <cellStyle name="Обычный 94" xfId="246"/>
    <cellStyle name="Обычный 94 2" xfId="456"/>
    <cellStyle name="Обычный 94 2 2" xfId="875"/>
    <cellStyle name="Обычный 94 3" xfId="876"/>
    <cellStyle name="Обычный 95" xfId="247"/>
    <cellStyle name="Обычный 95 2" xfId="457"/>
    <cellStyle name="Обычный 95 2 2" xfId="877"/>
    <cellStyle name="Обычный 95 3" xfId="878"/>
    <cellStyle name="Обычный 96" xfId="248"/>
    <cellStyle name="Обычный 96 2" xfId="458"/>
    <cellStyle name="Обычный 96 2 2" xfId="879"/>
    <cellStyle name="Обычный 96 3" xfId="880"/>
    <cellStyle name="Обычный 97" xfId="249"/>
    <cellStyle name="Обычный 97 2" xfId="459"/>
    <cellStyle name="Обычный 97 2 2" xfId="881"/>
    <cellStyle name="Обычный 97 3" xfId="882"/>
    <cellStyle name="Обычный 98" xfId="250"/>
    <cellStyle name="Обычный 98 2" xfId="460"/>
    <cellStyle name="Обычный 98 2 2" xfId="883"/>
    <cellStyle name="Обычный 98 3" xfId="884"/>
    <cellStyle name="Обычный 99" xfId="251"/>
    <cellStyle name="Обычный 99 2" xfId="461"/>
    <cellStyle name="Обычный 99 2 2" xfId="885"/>
    <cellStyle name="Обычный 99 3" xfId="886"/>
    <cellStyle name="ПИР" xfId="11"/>
    <cellStyle name="Титул" xfId="12"/>
    <cellStyle name="Финансовый" xfId="7" builtinId="3"/>
    <cellStyle name="Финансовый 2" xfId="5"/>
    <cellStyle name="Финансовый 2 2" xfId="53"/>
    <cellStyle name="Финансовый 2 3" xfId="253"/>
    <cellStyle name="Финансовый 2 3 2" xfId="463"/>
    <cellStyle name="Финансовый 2 3 2 2" xfId="887"/>
    <cellStyle name="Финансовый 2 3 3" xfId="888"/>
    <cellStyle name="Финансовый 2 4" xfId="462"/>
    <cellStyle name="Финансовый 2 4 2" xfId="889"/>
    <cellStyle name="Финансовый 2 5" xfId="890"/>
    <cellStyle name="Финансовый 2 6" xfId="252"/>
    <cellStyle name="Финансовый 3" xfId="254"/>
    <cellStyle name="Финансовый 3 2" xfId="464"/>
    <cellStyle name="Финансовый 3 2 2" xfId="891"/>
    <cellStyle name="Финансовый 3 3" xfId="892"/>
    <cellStyle name="Финансовый 4" xfId="257"/>
    <cellStyle name="Финансовый 5" xfId="893"/>
    <cellStyle name="Хвост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&#1056;&#1045;&#1045;&#1057;&#1058;&#1056;%20&#1044;&#1054;&#1043;&#1054;&#1042;&#1054;&#1056;&#1054;&#1042;/&#1055;&#1059;%202023/&#1042;&#1067;&#1055;&#1054;&#1051;&#1053;&#1045;&#1053;&#1048;&#1045;/2%20&#1101;&#1090;&#1072;&#1087;%20&#1057;&#1052;&#1056;%20&#1055;&#1053;&#1056;/10.12.23%20&#1059;&#1083;&#1056;&#1057;/&#1059;&#1055;&#1054;/2370-000474/2370-000474%20&#1050;&#1057;-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/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/>
      <sheetData sheetId="1185">
        <row r="1">
          <cell r="B1">
            <v>0</v>
          </cell>
        </row>
      </sheetData>
      <sheetData sheetId="1186"/>
      <sheetData sheetId="1187"/>
      <sheetData sheetId="1188"/>
      <sheetData sheetId="1189"/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/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/>
      <sheetData sheetId="1204">
        <row r="1">
          <cell r="B1">
            <v>0</v>
          </cell>
        </row>
      </sheetData>
      <sheetData sheetId="1205"/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/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/>
      <sheetData sheetId="1778"/>
      <sheetData sheetId="1779"/>
      <sheetData sheetId="1780"/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/>
      <sheetData sheetId="101"/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_1ф 189.26 ВК4G - Акт по М"/>
      <sheetName val="02-02_3ф 489.26 ВК4G_ - Акт по "/>
      <sheetName val="02-03_3ф 489.24 ВК4G_ - Акт по "/>
      <sheetName val="02-04_3ф 489.30 ВК4G - Акт по М"/>
      <sheetName val="09-01_ПНР ВАР.1 - Акт по Методи"/>
    </sheetNames>
    <sheetDataSet>
      <sheetData sheetId="0">
        <row r="3">
          <cell r="Q3">
            <v>0.98446753543669197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OutlineSymbols="0" showWhiteSpace="0" zoomScale="70" zoomScaleNormal="70" workbookViewId="0">
      <selection activeCell="B43" sqref="B42:B43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5" width="16.7109375" style="4" hidden="1" customWidth="1"/>
    <col min="6" max="6" width="0.140625" style="4" customWidth="1"/>
    <col min="7" max="7" width="16.7109375" style="4" hidden="1" customWidth="1"/>
    <col min="8" max="8" width="25.140625" style="4" hidden="1" customWidth="1"/>
    <col min="9" max="9" width="11.140625" style="4" customWidth="1"/>
    <col min="10" max="10" width="14.28515625" style="4" customWidth="1"/>
    <col min="11" max="11" width="12.140625" style="4" customWidth="1"/>
    <col min="12" max="12" width="14.28515625" style="4" customWidth="1"/>
    <col min="13" max="16384" width="8.85546875" style="4"/>
  </cols>
  <sheetData>
    <row r="1" spans="1:12" x14ac:dyDescent="0.25">
      <c r="A1" s="1"/>
      <c r="B1" s="1"/>
      <c r="C1" s="32" t="s">
        <v>483</v>
      </c>
      <c r="D1" s="1"/>
      <c r="E1" s="1"/>
      <c r="F1" s="1"/>
      <c r="G1" s="1"/>
    </row>
    <row r="2" spans="1:12" s="642" customFormat="1" ht="78.75" x14ac:dyDescent="0.25">
      <c r="A2" s="643"/>
      <c r="B2" s="643"/>
      <c r="C2" s="641" t="s">
        <v>482</v>
      </c>
      <c r="D2" s="643"/>
      <c r="E2" s="643"/>
      <c r="F2" s="643"/>
      <c r="G2" s="643"/>
    </row>
    <row r="3" spans="1:12" s="642" customFormat="1" x14ac:dyDescent="0.25">
      <c r="A3" s="643"/>
      <c r="B3" s="643"/>
      <c r="C3" s="643"/>
      <c r="D3" s="643"/>
      <c r="E3" s="643"/>
      <c r="F3" s="643"/>
      <c r="G3" s="643"/>
    </row>
    <row r="4" spans="1:12" s="642" customFormat="1" x14ac:dyDescent="0.25">
      <c r="A4" s="643"/>
      <c r="B4" s="643"/>
      <c r="C4" s="32" t="s">
        <v>484</v>
      </c>
      <c r="D4" s="643"/>
      <c r="E4" s="643"/>
      <c r="F4" s="643"/>
      <c r="G4" s="643"/>
    </row>
    <row r="5" spans="1:12" s="642" customFormat="1" x14ac:dyDescent="0.25">
      <c r="A5" s="643"/>
      <c r="B5" s="643"/>
      <c r="C5" s="32" t="s">
        <v>485</v>
      </c>
      <c r="D5" s="643"/>
      <c r="E5" s="643"/>
      <c r="F5" s="643"/>
      <c r="G5" s="643"/>
    </row>
    <row r="6" spans="1:12" s="642" customFormat="1" x14ac:dyDescent="0.25">
      <c r="A6" s="643"/>
      <c r="B6" s="643"/>
      <c r="C6" s="32" t="s">
        <v>477</v>
      </c>
      <c r="D6" s="643"/>
      <c r="E6" s="643"/>
      <c r="F6" s="643"/>
      <c r="G6" s="643"/>
    </row>
    <row r="7" spans="1:12" s="642" customFormat="1" x14ac:dyDescent="0.25">
      <c r="A7" s="643"/>
      <c r="B7" s="643"/>
      <c r="C7" s="32"/>
      <c r="D7" s="643"/>
      <c r="E7" s="643"/>
      <c r="F7" s="643"/>
      <c r="G7" s="643"/>
    </row>
    <row r="8" spans="1:12" s="642" customFormat="1" x14ac:dyDescent="0.25">
      <c r="A8" s="643"/>
      <c r="B8" s="643"/>
      <c r="C8" s="32" t="s">
        <v>486</v>
      </c>
      <c r="D8" s="643"/>
      <c r="E8" s="643"/>
      <c r="F8" s="643"/>
      <c r="G8" s="643"/>
    </row>
    <row r="9" spans="1:12" s="642" customFormat="1" x14ac:dyDescent="0.25">
      <c r="A9" s="643"/>
      <c r="B9" s="643"/>
      <c r="C9" s="32"/>
      <c r="D9" s="643"/>
      <c r="E9" s="643"/>
      <c r="F9" s="643"/>
      <c r="G9" s="643"/>
    </row>
    <row r="10" spans="1:12" x14ac:dyDescent="0.25">
      <c r="A10" s="500" t="s">
        <v>480</v>
      </c>
      <c r="B10" s="500"/>
      <c r="C10" s="500"/>
      <c r="D10" s="78"/>
      <c r="E10" s="78"/>
      <c r="F10" s="78"/>
      <c r="G10" s="78"/>
    </row>
    <row r="11" spans="1:12" x14ac:dyDescent="0.25">
      <c r="A11" s="1"/>
      <c r="B11" s="1"/>
      <c r="C11" s="1"/>
      <c r="D11" s="1"/>
      <c r="E11" s="1"/>
      <c r="F11" s="1"/>
      <c r="G11" s="1"/>
    </row>
    <row r="12" spans="1:12" ht="54" customHeight="1" x14ac:dyDescent="0.25">
      <c r="A12" s="502" t="s">
        <v>474</v>
      </c>
      <c r="B12" s="502"/>
      <c r="C12" s="502"/>
      <c r="D12" s="21"/>
      <c r="E12" s="21"/>
      <c r="F12" s="21"/>
      <c r="G12" s="21"/>
    </row>
    <row r="13" spans="1:12" x14ac:dyDescent="0.25">
      <c r="A13" s="503" t="s">
        <v>26</v>
      </c>
      <c r="B13" s="503"/>
      <c r="C13" s="503"/>
      <c r="D13" s="23"/>
      <c r="E13" s="23"/>
      <c r="F13" s="23"/>
      <c r="G13" s="23"/>
    </row>
    <row r="14" spans="1:12" x14ac:dyDescent="0.25">
      <c r="A14" s="1"/>
      <c r="B14" s="1"/>
      <c r="C14" s="1"/>
      <c r="D14" s="1"/>
      <c r="E14" s="1"/>
      <c r="F14" s="1"/>
      <c r="G14" s="1"/>
    </row>
    <row r="15" spans="1:12" x14ac:dyDescent="0.25">
      <c r="A15" s="1"/>
      <c r="B15" s="1"/>
      <c r="C15" s="1"/>
      <c r="D15" s="1"/>
      <c r="E15" s="1"/>
      <c r="F15" s="1"/>
      <c r="G15" s="1"/>
    </row>
    <row r="16" spans="1:12" ht="47.25" x14ac:dyDescent="0.25">
      <c r="A16" s="60" t="s">
        <v>25</v>
      </c>
      <c r="B16" s="60" t="s">
        <v>42</v>
      </c>
      <c r="C16" s="60" t="s">
        <v>41</v>
      </c>
      <c r="G16" s="36" t="s">
        <v>67</v>
      </c>
      <c r="H16" s="36" t="s">
        <v>68</v>
      </c>
      <c r="J16" s="228"/>
      <c r="K16" s="229" t="s">
        <v>67</v>
      </c>
      <c r="L16" s="229" t="s">
        <v>68</v>
      </c>
    </row>
    <row r="17" spans="1:12" x14ac:dyDescent="0.25">
      <c r="A17" s="60">
        <v>1</v>
      </c>
      <c r="B17" s="60">
        <v>2</v>
      </c>
      <c r="C17" s="60">
        <v>3</v>
      </c>
      <c r="F17" s="31">
        <v>2019</v>
      </c>
      <c r="G17" s="33"/>
      <c r="H17" s="35"/>
      <c r="J17" s="230">
        <v>2019</v>
      </c>
      <c r="K17" s="231"/>
      <c r="L17" s="232"/>
    </row>
    <row r="18" spans="1:12" x14ac:dyDescent="0.25">
      <c r="A18" s="504" t="s">
        <v>478</v>
      </c>
      <c r="B18" s="505"/>
      <c r="C18" s="506"/>
      <c r="F18" s="31">
        <v>2020</v>
      </c>
      <c r="G18" s="33"/>
      <c r="H18" s="35"/>
      <c r="J18" s="230">
        <v>2020</v>
      </c>
      <c r="K18" s="231"/>
      <c r="L18" s="232"/>
    </row>
    <row r="19" spans="1:12" x14ac:dyDescent="0.25">
      <c r="A19" s="60">
        <v>1</v>
      </c>
      <c r="B19" s="5" t="s">
        <v>497</v>
      </c>
      <c r="C19" s="16"/>
      <c r="F19" s="31">
        <v>2021</v>
      </c>
      <c r="G19" s="33"/>
      <c r="H19" s="35"/>
      <c r="J19" s="230">
        <v>2021</v>
      </c>
      <c r="K19" s="231"/>
      <c r="L19" s="232"/>
    </row>
    <row r="20" spans="1:12" x14ac:dyDescent="0.25">
      <c r="A20" s="19" t="s">
        <v>54</v>
      </c>
      <c r="B20" s="5" t="s">
        <v>40</v>
      </c>
      <c r="C20" s="79">
        <f>(ССР!D54+ССР!E54)</f>
        <v>52.480339999999998</v>
      </c>
      <c r="F20" s="31">
        <v>2022</v>
      </c>
      <c r="G20" s="33">
        <v>1.05100356465448</v>
      </c>
      <c r="H20" s="80">
        <f>(G20+1)/2</f>
        <v>1.0255017823272401</v>
      </c>
      <c r="J20" s="230">
        <v>2022</v>
      </c>
      <c r="K20" s="231">
        <v>1.1463000000000001</v>
      </c>
      <c r="L20" s="233">
        <f>(K20+1)/2</f>
        <v>1.07315</v>
      </c>
    </row>
    <row r="21" spans="1:12" x14ac:dyDescent="0.25">
      <c r="A21" s="19" t="s">
        <v>55</v>
      </c>
      <c r="B21" s="5" t="s">
        <v>496</v>
      </c>
      <c r="C21" s="79">
        <f>ССР!F54</f>
        <v>92.265736666666683</v>
      </c>
      <c r="F21" s="32">
        <v>2023</v>
      </c>
      <c r="G21" s="34">
        <v>1.0490017622301799</v>
      </c>
      <c r="H21" s="80">
        <f>(G21+1)/2</f>
        <v>1.02450088111509</v>
      </c>
      <c r="J21" s="32">
        <v>2023</v>
      </c>
      <c r="K21" s="34">
        <v>1.091</v>
      </c>
      <c r="L21" s="233">
        <f>(K21+1)/2</f>
        <v>1.0455000000000001</v>
      </c>
    </row>
    <row r="22" spans="1:12" x14ac:dyDescent="0.25">
      <c r="A22" s="19" t="s">
        <v>56</v>
      </c>
      <c r="B22" s="5" t="s">
        <v>39</v>
      </c>
      <c r="C22" s="79">
        <f>ССР!G54</f>
        <v>20.640140000000002</v>
      </c>
      <c r="D22" s="83"/>
      <c r="F22" s="31">
        <v>2024</v>
      </c>
      <c r="G22" s="33">
        <v>1.0470002730372501</v>
      </c>
      <c r="H22" s="80">
        <f>(G22+1)/2</f>
        <v>1.0235001365186251</v>
      </c>
      <c r="J22" s="230">
        <v>2024</v>
      </c>
      <c r="K22" s="231">
        <v>1.0911</v>
      </c>
      <c r="L22" s="233">
        <f>(K22+1)/2</f>
        <v>1.04555</v>
      </c>
    </row>
    <row r="23" spans="1:12" x14ac:dyDescent="0.25">
      <c r="A23" s="60">
        <v>2</v>
      </c>
      <c r="B23" s="5" t="s">
        <v>498</v>
      </c>
      <c r="C23" s="79">
        <f>C20+C21+C22</f>
        <v>165.38621666666668</v>
      </c>
      <c r="D23" s="499"/>
      <c r="F23" s="31">
        <v>2025</v>
      </c>
      <c r="G23" s="33">
        <v>1.0470002730372501</v>
      </c>
      <c r="H23" s="80">
        <f>(G23+1)/2</f>
        <v>1.0235001365186251</v>
      </c>
      <c r="J23" s="230">
        <v>2025</v>
      </c>
      <c r="K23" s="231">
        <v>1.07816317063964</v>
      </c>
      <c r="L23" s="233">
        <f>(1.07816317063964+1)/2</f>
        <v>1.0390815853198201</v>
      </c>
    </row>
    <row r="24" spans="1:12" s="642" customFormat="1" ht="31.5" x14ac:dyDescent="0.25">
      <c r="A24" s="644"/>
      <c r="B24" s="645" t="s">
        <v>499</v>
      </c>
      <c r="C24" s="79">
        <v>171.84977220404727</v>
      </c>
      <c r="D24" s="499"/>
      <c r="F24" s="648"/>
      <c r="G24" s="33"/>
      <c r="H24" s="80"/>
      <c r="J24" s="230"/>
      <c r="K24" s="231"/>
      <c r="L24" s="233"/>
    </row>
    <row r="25" spans="1:12" x14ac:dyDescent="0.25">
      <c r="A25" s="19" t="s">
        <v>57</v>
      </c>
      <c r="B25" s="5" t="s">
        <v>38</v>
      </c>
      <c r="C25" s="79">
        <f>ROUND(C24*0.2,5)</f>
        <v>34.369950000000003</v>
      </c>
      <c r="F25" s="31">
        <v>2026</v>
      </c>
      <c r="G25" s="33">
        <v>1.0470002730372501</v>
      </c>
      <c r="H25" s="80">
        <f t="shared" ref="H25:H26" si="0">(G25+1)/2</f>
        <v>1.0235001365186251</v>
      </c>
      <c r="J25" s="230">
        <v>2026</v>
      </c>
      <c r="K25" s="231">
        <v>1.0526</v>
      </c>
      <c r="L25" s="233">
        <f t="shared" ref="L25" si="1">(K25+1)/2</f>
        <v>1.0263</v>
      </c>
    </row>
    <row r="26" spans="1:12" x14ac:dyDescent="0.25">
      <c r="A26" s="60">
        <v>3</v>
      </c>
      <c r="B26" s="5" t="s">
        <v>37</v>
      </c>
      <c r="C26" s="79">
        <f>C24+C25</f>
        <v>206.21972220404729</v>
      </c>
      <c r="F26" s="4">
        <v>2027</v>
      </c>
      <c r="G26" s="33">
        <v>1.0470002730372501</v>
      </c>
      <c r="H26" s="80">
        <f t="shared" si="0"/>
        <v>1.0235001365186251</v>
      </c>
    </row>
    <row r="27" spans="1:12" x14ac:dyDescent="0.25">
      <c r="A27" s="75"/>
      <c r="B27" s="76"/>
      <c r="C27" s="77"/>
      <c r="D27" s="46"/>
    </row>
    <row r="28" spans="1:12" x14ac:dyDescent="0.25">
      <c r="J28" s="47"/>
    </row>
    <row r="29" spans="1:12" ht="15.75" customHeight="1" x14ac:dyDescent="0.25">
      <c r="B29" s="4" t="s">
        <v>487</v>
      </c>
      <c r="C29" s="4" t="s">
        <v>488</v>
      </c>
      <c r="F29" s="501"/>
      <c r="G29" s="501"/>
      <c r="H29" s="501"/>
      <c r="I29" s="501"/>
    </row>
    <row r="30" spans="1:12" ht="15.75" customHeight="1" x14ac:dyDescent="0.25">
      <c r="C30" s="31"/>
      <c r="F30" s="36"/>
      <c r="G30" s="36"/>
      <c r="H30" s="36"/>
      <c r="I30" s="36"/>
    </row>
    <row r="31" spans="1:12" ht="15.75" customHeight="1" x14ac:dyDescent="0.25">
      <c r="B31" s="4" t="s">
        <v>489</v>
      </c>
      <c r="C31" s="84" t="s">
        <v>490</v>
      </c>
      <c r="F31" s="81"/>
      <c r="G31" s="81"/>
      <c r="H31" s="81"/>
      <c r="I31" s="81"/>
      <c r="J31" s="81"/>
    </row>
    <row r="32" spans="1:12" ht="15.75" customHeight="1" x14ac:dyDescent="0.25">
      <c r="C32" s="84"/>
    </row>
    <row r="33" spans="3:5" ht="15.75" customHeight="1" x14ac:dyDescent="0.25">
      <c r="C33" s="84"/>
    </row>
    <row r="34" spans="3:5" ht="15.75" customHeight="1" x14ac:dyDescent="0.25"/>
    <row r="35" spans="3:5" ht="15.75" customHeight="1" x14ac:dyDescent="0.25"/>
    <row r="36" spans="3:5" ht="15.75" customHeight="1" x14ac:dyDescent="0.25"/>
    <row r="39" spans="3:5" x14ac:dyDescent="0.25">
      <c r="D39" s="649"/>
      <c r="E39" s="650" t="s">
        <v>481</v>
      </c>
    </row>
    <row r="40" spans="3:5" x14ac:dyDescent="0.25">
      <c r="D40" s="640"/>
      <c r="E40" s="640"/>
    </row>
  </sheetData>
  <mergeCells count="6">
    <mergeCell ref="D40:E40"/>
    <mergeCell ref="A10:C10"/>
    <mergeCell ref="F29:I29"/>
    <mergeCell ref="A12:C12"/>
    <mergeCell ref="A13:C13"/>
    <mergeCell ref="A18:C18"/>
  </mergeCells>
  <pageMargins left="0.74803149606299213" right="0.74803149606299213" top="0.98425196850393704" bottom="0.98425196850393704" header="0.51181102362204722" footer="0.51181102362204722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zoomScale="68" zoomScaleNormal="68" workbookViewId="0">
      <selection sqref="A1:H62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8" width="16.7109375" style="4" bestFit="1" customWidth="1"/>
    <col min="9" max="9" width="12.7109375" style="4" customWidth="1"/>
    <col min="10" max="10" width="15.5703125" style="12" customWidth="1"/>
    <col min="11" max="11" width="10.140625" style="4" bestFit="1" customWidth="1"/>
    <col min="12" max="12" width="12.5703125" style="4" customWidth="1"/>
    <col min="13" max="13" width="11.140625" style="4" bestFit="1" customWidth="1"/>
    <col min="14" max="14" width="11.140625" style="4" customWidth="1"/>
    <col min="15" max="16384" width="8.85546875" style="4"/>
  </cols>
  <sheetData>
    <row r="1" spans="1:8" x14ac:dyDescent="0.25">
      <c r="A1" s="3"/>
      <c r="B1" s="3"/>
      <c r="C1" s="3"/>
      <c r="D1" s="3"/>
      <c r="E1" s="3"/>
      <c r="F1" s="3"/>
      <c r="G1" s="3"/>
      <c r="H1" s="3" t="s">
        <v>34</v>
      </c>
    </row>
    <row r="2" spans="1:8" x14ac:dyDescent="0.25">
      <c r="A2" s="1"/>
      <c r="B2" s="1" t="s">
        <v>33</v>
      </c>
      <c r="C2" s="498" t="s">
        <v>477</v>
      </c>
      <c r="D2" s="24"/>
      <c r="E2" s="24"/>
      <c r="F2" s="24"/>
      <c r="G2" s="24"/>
      <c r="H2" s="1"/>
    </row>
    <row r="3" spans="1:8" x14ac:dyDescent="0.25">
      <c r="A3" s="57"/>
      <c r="B3" s="57"/>
      <c r="C3" s="57" t="s">
        <v>32</v>
      </c>
      <c r="E3" s="57"/>
      <c r="F3" s="57"/>
      <c r="G3" s="57"/>
      <c r="H3" s="57"/>
    </row>
    <row r="4" spans="1:8" x14ac:dyDescent="0.25">
      <c r="A4" s="1"/>
      <c r="B4" s="1" t="s">
        <v>31</v>
      </c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 t="s">
        <v>30</v>
      </c>
      <c r="C6" s="49">
        <f>H56</f>
        <v>198.46621666666667</v>
      </c>
      <c r="D6" s="1"/>
      <c r="E6" s="1"/>
      <c r="F6" s="1"/>
      <c r="G6" s="1"/>
      <c r="H6" s="1"/>
    </row>
    <row r="7" spans="1:8" x14ac:dyDescent="0.25">
      <c r="A7" s="1"/>
      <c r="B7" s="1"/>
      <c r="C7" s="2"/>
      <c r="D7" s="24"/>
      <c r="E7" s="24"/>
      <c r="F7" s="24"/>
      <c r="G7" s="24"/>
      <c r="H7" s="1"/>
    </row>
    <row r="8" spans="1:8" x14ac:dyDescent="0.25">
      <c r="A8" s="57"/>
      <c r="B8" s="57"/>
      <c r="C8" s="57" t="s">
        <v>29</v>
      </c>
      <c r="E8" s="57"/>
      <c r="F8" s="57"/>
      <c r="G8" s="57"/>
      <c r="H8" s="57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 t="s">
        <v>28</v>
      </c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56"/>
      <c r="B12" s="56"/>
      <c r="C12" s="56" t="s">
        <v>27</v>
      </c>
      <c r="E12" s="56"/>
      <c r="F12" s="56"/>
      <c r="G12" s="56"/>
      <c r="H12" s="56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ht="57.75" customHeight="1" x14ac:dyDescent="0.25">
      <c r="A14" s="502" t="s">
        <v>474</v>
      </c>
      <c r="B14" s="502"/>
      <c r="C14" s="502"/>
      <c r="D14" s="502"/>
      <c r="E14" s="502"/>
      <c r="F14" s="502"/>
      <c r="G14" s="502"/>
      <c r="H14" s="502"/>
    </row>
    <row r="15" spans="1:8" x14ac:dyDescent="0.25">
      <c r="A15" s="507"/>
      <c r="B15" s="507"/>
      <c r="C15" s="507"/>
      <c r="D15" s="22" t="s">
        <v>26</v>
      </c>
      <c r="E15" s="22"/>
      <c r="F15" s="22"/>
      <c r="G15" s="22"/>
      <c r="H15" s="22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10" x14ac:dyDescent="0.25">
      <c r="A17" s="1" t="s">
        <v>326</v>
      </c>
      <c r="B17" s="102"/>
      <c r="C17" s="1"/>
      <c r="D17" s="1"/>
      <c r="E17" s="1"/>
      <c r="F17" s="1"/>
      <c r="G17" s="1"/>
      <c r="H17" s="1"/>
    </row>
    <row r="18" spans="1:10" ht="13.15" customHeight="1" x14ac:dyDescent="0.25">
      <c r="A18" s="508" t="s">
        <v>25</v>
      </c>
      <c r="B18" s="508" t="s">
        <v>24</v>
      </c>
      <c r="C18" s="508" t="s">
        <v>23</v>
      </c>
      <c r="D18" s="509" t="s">
        <v>63</v>
      </c>
      <c r="E18" s="509"/>
      <c r="F18" s="509"/>
      <c r="G18" s="509"/>
      <c r="H18" s="509" t="s">
        <v>64</v>
      </c>
      <c r="J18" s="4"/>
    </row>
    <row r="19" spans="1:10" ht="55.5" customHeight="1" x14ac:dyDescent="0.25">
      <c r="A19" s="508" t="s">
        <v>4</v>
      </c>
      <c r="B19" s="508" t="s">
        <v>4</v>
      </c>
      <c r="C19" s="508" t="s">
        <v>4</v>
      </c>
      <c r="D19" s="58" t="s">
        <v>65</v>
      </c>
      <c r="E19" s="58" t="s">
        <v>36</v>
      </c>
      <c r="F19" s="93" t="s">
        <v>66</v>
      </c>
      <c r="G19" s="58" t="s">
        <v>35</v>
      </c>
      <c r="H19" s="509"/>
      <c r="J19" s="4"/>
    </row>
    <row r="20" spans="1:10" x14ac:dyDescent="0.25">
      <c r="A20" s="59">
        <v>1</v>
      </c>
      <c r="B20" s="59">
        <v>2</v>
      </c>
      <c r="C20" s="41">
        <v>3</v>
      </c>
      <c r="D20" s="58">
        <v>4</v>
      </c>
      <c r="E20" s="58">
        <v>5</v>
      </c>
      <c r="F20" s="58">
        <v>6</v>
      </c>
      <c r="G20" s="58">
        <v>7</v>
      </c>
      <c r="H20" s="58">
        <v>8</v>
      </c>
      <c r="J20" s="4"/>
    </row>
    <row r="21" spans="1:10" x14ac:dyDescent="0.25">
      <c r="A21" s="19"/>
      <c r="B21" s="13"/>
      <c r="C21" s="18" t="s">
        <v>22</v>
      </c>
      <c r="D21" s="15"/>
      <c r="E21" s="15"/>
      <c r="F21" s="15"/>
      <c r="G21" s="15"/>
      <c r="H21" s="15"/>
      <c r="J21" s="4"/>
    </row>
    <row r="22" spans="1:10" x14ac:dyDescent="0.25">
      <c r="A22" s="59"/>
      <c r="B22" s="59"/>
      <c r="C22" s="5"/>
      <c r="D22" s="6"/>
      <c r="E22" s="6"/>
      <c r="F22" s="6"/>
      <c r="G22" s="6"/>
      <c r="H22" s="6">
        <f t="shared" ref="H22:H25" si="0">SUM(D22:G22)</f>
        <v>0</v>
      </c>
    </row>
    <row r="23" spans="1:10" ht="31.5" x14ac:dyDescent="0.25">
      <c r="A23" s="59"/>
      <c r="B23" s="69" t="s">
        <v>472</v>
      </c>
      <c r="C23" s="5" t="s">
        <v>473</v>
      </c>
      <c r="D23" s="6"/>
      <c r="E23" s="6">
        <f>'ОСР 01-01 '!H14</f>
        <v>2.4790999999999999</v>
      </c>
      <c r="F23" s="6"/>
      <c r="G23" s="6"/>
      <c r="H23" s="6">
        <f t="shared" si="0"/>
        <v>2.4790999999999999</v>
      </c>
    </row>
    <row r="24" spans="1:10" x14ac:dyDescent="0.25">
      <c r="A24" s="59"/>
      <c r="B24" s="59"/>
      <c r="C24" s="5"/>
      <c r="D24" s="6"/>
      <c r="E24" s="6"/>
      <c r="F24" s="6"/>
      <c r="G24" s="6"/>
      <c r="H24" s="6">
        <f t="shared" si="0"/>
        <v>0</v>
      </c>
    </row>
    <row r="25" spans="1:10" x14ac:dyDescent="0.25">
      <c r="A25" s="59"/>
      <c r="B25" s="59"/>
      <c r="C25" s="5"/>
      <c r="D25" s="6"/>
      <c r="E25" s="6"/>
      <c r="F25" s="6"/>
      <c r="G25" s="6"/>
      <c r="H25" s="6">
        <f t="shared" si="0"/>
        <v>0</v>
      </c>
    </row>
    <row r="26" spans="1:10" x14ac:dyDescent="0.25">
      <c r="A26" s="59"/>
      <c r="B26" s="13"/>
      <c r="C26" s="18" t="s">
        <v>21</v>
      </c>
      <c r="D26" s="6">
        <f>SUM(D22:D25)</f>
        <v>0</v>
      </c>
      <c r="E26" s="6">
        <f>SUM(E22:E25)</f>
        <v>2.4790999999999999</v>
      </c>
      <c r="F26" s="6">
        <f>SUM(F22:F25)</f>
        <v>0</v>
      </c>
      <c r="G26" s="6">
        <f>SUM(G22:G25)</f>
        <v>0</v>
      </c>
      <c r="H26" s="6">
        <f>SUM(H22:H25)</f>
        <v>2.4790999999999999</v>
      </c>
      <c r="J26" s="4"/>
    </row>
    <row r="27" spans="1:10" x14ac:dyDescent="0.25">
      <c r="A27" s="59"/>
      <c r="B27" s="13"/>
      <c r="C27" s="14" t="s">
        <v>20</v>
      </c>
      <c r="D27" s="15"/>
      <c r="E27" s="15"/>
      <c r="F27" s="15"/>
      <c r="G27" s="15"/>
      <c r="H27" s="15"/>
    </row>
    <row r="28" spans="1:10" x14ac:dyDescent="0.25">
      <c r="A28" s="59">
        <v>1</v>
      </c>
      <c r="B28" s="69"/>
      <c r="C28" s="5" t="s">
        <v>100</v>
      </c>
      <c r="D28" s="6">
        <f>'ОСР 02-01'!D13</f>
        <v>0</v>
      </c>
      <c r="E28" s="6">
        <f>'ОСР 02-01'!E13</f>
        <v>0</v>
      </c>
      <c r="F28" s="6">
        <f>'ОСР 02-01'!F13</f>
        <v>0</v>
      </c>
      <c r="G28" s="6"/>
      <c r="H28" s="6">
        <f>SUM(D28:G28)</f>
        <v>0</v>
      </c>
    </row>
    <row r="29" spans="1:10" ht="103.5" customHeight="1" x14ac:dyDescent="0.25">
      <c r="A29" s="59">
        <v>2</v>
      </c>
      <c r="B29" s="69" t="s">
        <v>430</v>
      </c>
      <c r="C29" s="5" t="s">
        <v>95</v>
      </c>
      <c r="D29" s="6">
        <f>'ОСР 02-01'!D14</f>
        <v>0</v>
      </c>
      <c r="E29" s="6">
        <f>'ОСР 02-01'!E14</f>
        <v>48.471239999999995</v>
      </c>
      <c r="F29" s="6">
        <f>'ОСР 02-01'!F14</f>
        <v>89.575736666666685</v>
      </c>
      <c r="G29" s="6"/>
      <c r="H29" s="6">
        <f>SUM(D29:G29)</f>
        <v>138.04697666666669</v>
      </c>
    </row>
    <row r="30" spans="1:10" x14ac:dyDescent="0.25">
      <c r="A30" s="59">
        <v>3</v>
      </c>
      <c r="B30" s="69"/>
      <c r="C30" s="5" t="s">
        <v>325</v>
      </c>
      <c r="D30" s="6">
        <f>'ОСР 02-01'!D15</f>
        <v>0</v>
      </c>
      <c r="E30" s="6">
        <f>'ОСР 02-01'!E15</f>
        <v>0</v>
      </c>
      <c r="F30" s="6">
        <f>'ОСР 02-01'!F15</f>
        <v>0</v>
      </c>
      <c r="G30" s="6"/>
      <c r="H30" s="6">
        <f>SUM(D30:G30)</f>
        <v>0</v>
      </c>
    </row>
    <row r="31" spans="1:10" ht="0.75" customHeight="1" x14ac:dyDescent="0.25">
      <c r="A31" s="92">
        <v>4</v>
      </c>
      <c r="B31" s="69" t="s">
        <v>210</v>
      </c>
      <c r="C31" s="103" t="s">
        <v>215</v>
      </c>
      <c r="D31" s="6">
        <f>'ОСР 02-01'!D16</f>
        <v>0</v>
      </c>
      <c r="E31" s="6">
        <f>'ОСР 02-01'!E16</f>
        <v>0</v>
      </c>
      <c r="F31" s="6">
        <f>'ОСР 02-01'!F16</f>
        <v>0</v>
      </c>
      <c r="G31" s="6"/>
      <c r="H31" s="6">
        <f t="shared" ref="H31:H32" si="1">SUM(D31:G31)</f>
        <v>0</v>
      </c>
    </row>
    <row r="32" spans="1:10" ht="92.25" hidden="1" customHeight="1" x14ac:dyDescent="0.25">
      <c r="A32" s="92">
        <v>5</v>
      </c>
      <c r="B32" s="69" t="s">
        <v>202</v>
      </c>
      <c r="C32" s="103" t="s">
        <v>115</v>
      </c>
      <c r="D32" s="6">
        <f>'ОСР 02-01'!D17</f>
        <v>0</v>
      </c>
      <c r="E32" s="6">
        <f>'ОСР 02-01'!E17</f>
        <v>0</v>
      </c>
      <c r="F32" s="6">
        <f>'ОСР 02-01'!F17</f>
        <v>0</v>
      </c>
      <c r="G32" s="6"/>
      <c r="H32" s="6">
        <f t="shared" si="1"/>
        <v>0</v>
      </c>
    </row>
    <row r="33" spans="1:10" x14ac:dyDescent="0.25">
      <c r="A33" s="59"/>
      <c r="B33" s="13"/>
      <c r="C33" s="13" t="s">
        <v>19</v>
      </c>
      <c r="D33" s="73">
        <f>SUM(D28:D32)</f>
        <v>0</v>
      </c>
      <c r="E33" s="73">
        <f>SUM(E28:E32)</f>
        <v>48.471239999999995</v>
      </c>
      <c r="F33" s="73">
        <f>SUM(F28:F32)</f>
        <v>89.575736666666685</v>
      </c>
      <c r="G33" s="73">
        <f>SUM(G28:G32)</f>
        <v>0</v>
      </c>
      <c r="H33" s="73">
        <f>SUM(H28:H32)</f>
        <v>138.04697666666669</v>
      </c>
    </row>
    <row r="34" spans="1:10" x14ac:dyDescent="0.25">
      <c r="A34" s="59"/>
      <c r="B34" s="13"/>
      <c r="C34" s="13" t="s">
        <v>18</v>
      </c>
      <c r="D34" s="73">
        <f>D33+D26</f>
        <v>0</v>
      </c>
      <c r="E34" s="73">
        <f>E33+E26</f>
        <v>50.950339999999997</v>
      </c>
      <c r="F34" s="73">
        <f>F33+F26</f>
        <v>89.575736666666685</v>
      </c>
      <c r="G34" s="73">
        <f>G33+G26</f>
        <v>0</v>
      </c>
      <c r="H34" s="73">
        <f>H33+H26</f>
        <v>140.52607666666668</v>
      </c>
    </row>
    <row r="35" spans="1:10" x14ac:dyDescent="0.25">
      <c r="A35" s="59"/>
      <c r="B35" s="13"/>
      <c r="C35" s="13" t="s">
        <v>17</v>
      </c>
      <c r="D35" s="15"/>
      <c r="E35" s="15"/>
      <c r="F35" s="15"/>
      <c r="G35" s="15"/>
      <c r="H35" s="15"/>
    </row>
    <row r="36" spans="1:10" x14ac:dyDescent="0.25">
      <c r="A36" s="59"/>
      <c r="B36" s="59" t="s">
        <v>16</v>
      </c>
      <c r="C36" s="5" t="s">
        <v>43</v>
      </c>
      <c r="D36" s="6"/>
      <c r="E36" s="6"/>
      <c r="F36" s="6"/>
      <c r="G36" s="6"/>
      <c r="H36" s="6">
        <f t="shared" ref="H36:H40" si="2">SUM(D36:G36)</f>
        <v>0</v>
      </c>
    </row>
    <row r="37" spans="1:10" ht="31.5" x14ac:dyDescent="0.25">
      <c r="A37" s="59"/>
      <c r="B37" s="59" t="s">
        <v>15</v>
      </c>
      <c r="C37" s="5" t="s">
        <v>44</v>
      </c>
      <c r="D37" s="6"/>
      <c r="E37" s="6"/>
      <c r="F37" s="6"/>
      <c r="G37" s="6"/>
      <c r="H37" s="6">
        <f t="shared" si="2"/>
        <v>0</v>
      </c>
    </row>
    <row r="38" spans="1:10" x14ac:dyDescent="0.25">
      <c r="A38" s="59"/>
      <c r="B38" s="59" t="s">
        <v>60</v>
      </c>
      <c r="C38" s="5" t="s">
        <v>61</v>
      </c>
      <c r="D38" s="6"/>
      <c r="E38" s="6"/>
      <c r="F38" s="6"/>
      <c r="G38" s="6"/>
      <c r="H38" s="6">
        <f t="shared" si="2"/>
        <v>0</v>
      </c>
    </row>
    <row r="39" spans="1:10" x14ac:dyDescent="0.25">
      <c r="A39" s="59"/>
      <c r="B39" s="59" t="s">
        <v>4</v>
      </c>
      <c r="C39" s="5" t="s">
        <v>45</v>
      </c>
      <c r="D39" s="15"/>
      <c r="E39" s="15"/>
      <c r="F39" s="15"/>
      <c r="G39" s="6"/>
      <c r="H39" s="6">
        <f t="shared" si="2"/>
        <v>0</v>
      </c>
    </row>
    <row r="40" spans="1:10" ht="31.5" x14ac:dyDescent="0.25">
      <c r="A40" s="59"/>
      <c r="B40" s="5" t="s">
        <v>435</v>
      </c>
      <c r="C40" s="5" t="s">
        <v>58</v>
      </c>
      <c r="D40" s="15"/>
      <c r="E40" s="15"/>
      <c r="F40" s="15"/>
      <c r="G40" s="6">
        <f>'ОСР 09-01'!G18</f>
        <v>20.040140000000001</v>
      </c>
      <c r="H40" s="6">
        <f t="shared" si="2"/>
        <v>20.040140000000001</v>
      </c>
    </row>
    <row r="41" spans="1:10" x14ac:dyDescent="0.25">
      <c r="A41" s="59"/>
      <c r="B41" s="13"/>
      <c r="C41" s="13" t="s">
        <v>14</v>
      </c>
      <c r="D41" s="73">
        <f>SUM(D36:D40)</f>
        <v>0</v>
      </c>
      <c r="E41" s="73">
        <f>SUM(E36:E40)</f>
        <v>0</v>
      </c>
      <c r="F41" s="73">
        <f>SUM(F36:F40)</f>
        <v>0</v>
      </c>
      <c r="G41" s="73">
        <f>SUM(G36:G40)</f>
        <v>20.040140000000001</v>
      </c>
      <c r="H41" s="73">
        <f>SUM(H36:H40)</f>
        <v>20.040140000000001</v>
      </c>
    </row>
    <row r="42" spans="1:10" x14ac:dyDescent="0.25">
      <c r="A42" s="59"/>
      <c r="B42" s="13"/>
      <c r="C42" s="13" t="s">
        <v>13</v>
      </c>
      <c r="D42" s="73">
        <f>D41+D34</f>
        <v>0</v>
      </c>
      <c r="E42" s="73">
        <f>E41+E34</f>
        <v>50.950339999999997</v>
      </c>
      <c r="F42" s="73">
        <f>F41+F34</f>
        <v>89.575736666666685</v>
      </c>
      <c r="G42" s="73">
        <f>G41+G34</f>
        <v>20.040140000000001</v>
      </c>
      <c r="H42" s="73">
        <f>H41+H34</f>
        <v>160.56621666666669</v>
      </c>
    </row>
    <row r="43" spans="1:10" ht="31.5" x14ac:dyDescent="0.25">
      <c r="A43" s="59"/>
      <c r="B43" s="13"/>
      <c r="C43" s="13" t="s">
        <v>12</v>
      </c>
      <c r="D43" s="15"/>
      <c r="E43" s="15"/>
      <c r="F43" s="15"/>
      <c r="G43" s="15"/>
      <c r="H43" s="15"/>
    </row>
    <row r="44" spans="1:10" x14ac:dyDescent="0.25">
      <c r="A44" s="59"/>
      <c r="B44" s="59" t="s">
        <v>11</v>
      </c>
      <c r="C44" s="5" t="s">
        <v>107</v>
      </c>
      <c r="D44" s="15"/>
      <c r="E44" s="15"/>
      <c r="F44" s="15"/>
      <c r="G44" s="6"/>
      <c r="H44" s="6">
        <f>SUM(D44:G44)</f>
        <v>0</v>
      </c>
      <c r="J44" s="12">
        <v>288.39754913512576</v>
      </c>
    </row>
    <row r="45" spans="1:10" ht="36" customHeight="1" x14ac:dyDescent="0.25">
      <c r="A45" s="59"/>
      <c r="B45" s="59" t="s">
        <v>108</v>
      </c>
      <c r="C45" s="5" t="s">
        <v>110</v>
      </c>
      <c r="D45" s="15"/>
      <c r="E45" s="15"/>
      <c r="F45" s="15"/>
      <c r="G45" s="6"/>
      <c r="H45" s="6">
        <f>SUM(D45:G45)</f>
        <v>0</v>
      </c>
      <c r="I45" s="72"/>
      <c r="J45" s="72"/>
    </row>
    <row r="46" spans="1:10" x14ac:dyDescent="0.25">
      <c r="A46" s="59"/>
      <c r="B46" s="13"/>
      <c r="C46" s="13" t="s">
        <v>10</v>
      </c>
      <c r="D46" s="73">
        <f>SUM(D44:D45)</f>
        <v>0</v>
      </c>
      <c r="E46" s="73">
        <f>SUM(E44:E45)</f>
        <v>0</v>
      </c>
      <c r="F46" s="73">
        <f>SUM(F44:F45)</f>
        <v>0</v>
      </c>
      <c r="G46" s="73">
        <f>SUM(G44:G45)</f>
        <v>0</v>
      </c>
      <c r="H46" s="73">
        <f>SUM(H44:H45)</f>
        <v>0</v>
      </c>
    </row>
    <row r="47" spans="1:10" x14ac:dyDescent="0.25">
      <c r="A47" s="59"/>
      <c r="B47" s="13"/>
      <c r="C47" s="13" t="s">
        <v>9</v>
      </c>
      <c r="D47" s="73">
        <f>D46+D42</f>
        <v>0</v>
      </c>
      <c r="E47" s="73">
        <f>E46+E42</f>
        <v>50.950339999999997</v>
      </c>
      <c r="F47" s="73">
        <f>F46+F42</f>
        <v>89.575736666666685</v>
      </c>
      <c r="G47" s="73">
        <f>G46+G42</f>
        <v>20.040140000000001</v>
      </c>
      <c r="H47" s="73">
        <f>H46+H42</f>
        <v>160.56621666666669</v>
      </c>
    </row>
    <row r="48" spans="1:10" x14ac:dyDescent="0.25">
      <c r="A48" s="59"/>
      <c r="B48" s="13"/>
      <c r="C48" s="13" t="s">
        <v>8</v>
      </c>
      <c r="D48" s="15"/>
      <c r="E48" s="15"/>
      <c r="F48" s="15"/>
      <c r="G48" s="15"/>
      <c r="H48" s="15"/>
    </row>
    <row r="49" spans="1:15" x14ac:dyDescent="0.25">
      <c r="A49" s="59"/>
      <c r="B49" s="59" t="s">
        <v>109</v>
      </c>
      <c r="C49" s="5" t="s">
        <v>101</v>
      </c>
      <c r="D49" s="15"/>
      <c r="E49" s="15"/>
      <c r="F49" s="15"/>
      <c r="G49" s="6">
        <f>'ОСР 12-01'!G14</f>
        <v>0</v>
      </c>
      <c r="H49" s="6">
        <f>SUM(D49:G49)</f>
        <v>0</v>
      </c>
    </row>
    <row r="50" spans="1:15" x14ac:dyDescent="0.25">
      <c r="A50" s="59"/>
      <c r="B50" s="59" t="s">
        <v>7</v>
      </c>
      <c r="C50" s="5" t="s">
        <v>46</v>
      </c>
      <c r="D50" s="15" t="s">
        <v>4</v>
      </c>
      <c r="E50" s="15" t="s">
        <v>4</v>
      </c>
      <c r="F50" s="15" t="s">
        <v>4</v>
      </c>
      <c r="G50" s="6"/>
      <c r="H50" s="6">
        <f>SUM(D50:G50)</f>
        <v>0</v>
      </c>
    </row>
    <row r="51" spans="1:15" x14ac:dyDescent="0.25">
      <c r="A51" s="59"/>
      <c r="B51" s="13"/>
      <c r="C51" s="13" t="s">
        <v>6</v>
      </c>
      <c r="D51" s="73">
        <f>SUM(D49:D50)</f>
        <v>0</v>
      </c>
      <c r="E51" s="73">
        <f>SUM(E49:E50)</f>
        <v>0</v>
      </c>
      <c r="F51" s="73">
        <f>SUM(F49:F50)</f>
        <v>0</v>
      </c>
      <c r="G51" s="73">
        <f>SUM(G49:G50)</f>
        <v>0</v>
      </c>
      <c r="H51" s="73">
        <f t="shared" ref="H51" si="3">SUM(D51:G51)</f>
        <v>0</v>
      </c>
      <c r="J51" s="234">
        <f>H42+H49</f>
        <v>160.56621666666669</v>
      </c>
    </row>
    <row r="52" spans="1:15" x14ac:dyDescent="0.25">
      <c r="A52" s="59"/>
      <c r="B52" s="13"/>
      <c r="C52" s="13" t="s">
        <v>83</v>
      </c>
      <c r="D52" s="73">
        <f>D51+D47</f>
        <v>0</v>
      </c>
      <c r="E52" s="73">
        <f>E51+E47</f>
        <v>50.950339999999997</v>
      </c>
      <c r="F52" s="73">
        <f>F51+F47</f>
        <v>89.575736666666685</v>
      </c>
      <c r="G52" s="73">
        <f>G51+G47</f>
        <v>20.040140000000001</v>
      </c>
      <c r="H52" s="73">
        <f>H47+H51</f>
        <v>160.56621666666669</v>
      </c>
    </row>
    <row r="53" spans="1:15" x14ac:dyDescent="0.25">
      <c r="A53" s="59"/>
      <c r="B53" s="59" t="s">
        <v>5</v>
      </c>
      <c r="C53" s="5" t="s">
        <v>494</v>
      </c>
      <c r="D53" s="73">
        <f>ROUND(D52*0.03,2)</f>
        <v>0</v>
      </c>
      <c r="E53" s="647">
        <f t="shared" ref="E53:G53" si="4">ROUND(E52*0.03,2)</f>
        <v>1.53</v>
      </c>
      <c r="F53" s="647">
        <f t="shared" si="4"/>
        <v>2.69</v>
      </c>
      <c r="G53" s="647">
        <f t="shared" si="4"/>
        <v>0.6</v>
      </c>
      <c r="H53" s="73">
        <f>SUM(D53:G53)</f>
        <v>4.8199999999999994</v>
      </c>
    </row>
    <row r="54" spans="1:15" ht="21" customHeight="1" x14ac:dyDescent="0.25">
      <c r="A54" s="59"/>
      <c r="B54" s="13"/>
      <c r="C54" s="13" t="s">
        <v>491</v>
      </c>
      <c r="D54" s="74">
        <f>D52+D53</f>
        <v>0</v>
      </c>
      <c r="E54" s="74">
        <f t="shared" ref="E54:G54" si="5">E52+E53</f>
        <v>52.480339999999998</v>
      </c>
      <c r="F54" s="74">
        <f t="shared" si="5"/>
        <v>92.265736666666683</v>
      </c>
      <c r="G54" s="74">
        <f t="shared" si="5"/>
        <v>20.640140000000002</v>
      </c>
      <c r="H54" s="74">
        <f>SUM(D54:G54)</f>
        <v>165.38621666666668</v>
      </c>
      <c r="J54" s="47"/>
      <c r="K54" s="47"/>
      <c r="L54" s="46"/>
      <c r="M54" s="46"/>
      <c r="N54" s="47"/>
      <c r="O54" s="47"/>
    </row>
    <row r="55" spans="1:15" x14ac:dyDescent="0.25">
      <c r="A55" s="59"/>
      <c r="B55" s="59" t="s">
        <v>4</v>
      </c>
      <c r="C55" s="5" t="s">
        <v>3</v>
      </c>
      <c r="D55" s="6">
        <f>ROUND(D54*0.2,2)</f>
        <v>0</v>
      </c>
      <c r="E55" s="646">
        <f t="shared" ref="E55:G55" si="6">ROUND(E54*0.2,2)</f>
        <v>10.5</v>
      </c>
      <c r="F55" s="646">
        <f t="shared" si="6"/>
        <v>18.45</v>
      </c>
      <c r="G55" s="646">
        <f t="shared" si="6"/>
        <v>4.13</v>
      </c>
      <c r="H55" s="6">
        <f t="shared" ref="H55:H56" si="7">SUM(D55:G55)</f>
        <v>33.08</v>
      </c>
      <c r="J55" s="4"/>
    </row>
    <row r="56" spans="1:15" x14ac:dyDescent="0.25">
      <c r="A56" s="59"/>
      <c r="B56" s="13"/>
      <c r="C56" s="13" t="s">
        <v>492</v>
      </c>
      <c r="D56" s="74">
        <f>D54+D55</f>
        <v>0</v>
      </c>
      <c r="E56" s="74">
        <f t="shared" ref="E56:G56" si="8">E54+E55</f>
        <v>62.980339999999998</v>
      </c>
      <c r="F56" s="74">
        <f t="shared" si="8"/>
        <v>110.71573666666669</v>
      </c>
      <c r="G56" s="74">
        <f t="shared" si="8"/>
        <v>24.770140000000001</v>
      </c>
      <c r="H56" s="74">
        <f t="shared" si="7"/>
        <v>198.46621666666667</v>
      </c>
    </row>
    <row r="59" spans="1:15" x14ac:dyDescent="0.25">
      <c r="B59" s="4" t="s">
        <v>487</v>
      </c>
      <c r="C59" s="4" t="s">
        <v>493</v>
      </c>
    </row>
    <row r="61" spans="1:15" x14ac:dyDescent="0.25">
      <c r="B61" s="4" t="s">
        <v>495</v>
      </c>
      <c r="C61" s="4" t="s">
        <v>490</v>
      </c>
    </row>
    <row r="62" spans="1:15" x14ac:dyDescent="0.25">
      <c r="F62" s="82"/>
    </row>
    <row r="63" spans="1:15" x14ac:dyDescent="0.25">
      <c r="E63" s="82"/>
    </row>
    <row r="72" spans="4:4" x14ac:dyDescent="0.25">
      <c r="D72" s="47"/>
    </row>
    <row r="73" spans="4:4" x14ac:dyDescent="0.25">
      <c r="D73" s="47"/>
    </row>
  </sheetData>
  <mergeCells count="7">
    <mergeCell ref="A14:H14"/>
    <mergeCell ref="A15:C15"/>
    <mergeCell ref="A18:A19"/>
    <mergeCell ref="B18:B19"/>
    <mergeCell ref="C18:C19"/>
    <mergeCell ref="D18:G18"/>
    <mergeCell ref="H18:H19"/>
  </mergeCells>
  <pageMargins left="0.62992125984251968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OutlineSymbols="0" showWhiteSpace="0" zoomScale="70" zoomScaleNormal="70" workbookViewId="0">
      <selection activeCell="C10" sqref="C10:C11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8" width="16.7109375" style="4" bestFit="1" customWidth="1"/>
    <col min="9" max="9" width="11.140625" style="4" bestFit="1" customWidth="1"/>
    <col min="10" max="10" width="8.85546875" style="12"/>
    <col min="11" max="11" width="8.85546875" style="4"/>
    <col min="12" max="12" width="12.5703125" style="4" customWidth="1"/>
    <col min="13" max="16384" width="8.85546875" style="4"/>
  </cols>
  <sheetData>
    <row r="1" spans="1:10" x14ac:dyDescent="0.25">
      <c r="A1" s="3"/>
      <c r="B1" s="3"/>
      <c r="C1" s="3"/>
      <c r="D1" s="3"/>
      <c r="E1" s="3"/>
      <c r="F1" s="3"/>
      <c r="G1" s="3"/>
      <c r="H1" s="3" t="s">
        <v>84</v>
      </c>
    </row>
    <row r="2" spans="1:10" ht="45.75" customHeight="1" x14ac:dyDescent="0.25">
      <c r="A2" s="1"/>
      <c r="B2" s="1" t="s">
        <v>85</v>
      </c>
      <c r="C2" s="510" t="str">
        <f>ССР!A14</f>
        <v>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</v>
      </c>
      <c r="D2" s="510"/>
      <c r="E2" s="510"/>
      <c r="F2" s="510"/>
      <c r="G2" s="510"/>
      <c r="H2" s="510"/>
    </row>
    <row r="3" spans="1:10" x14ac:dyDescent="0.25">
      <c r="A3" s="243"/>
      <c r="B3" s="243"/>
      <c r="C3" s="243"/>
      <c r="E3" s="243"/>
      <c r="F3" s="243"/>
      <c r="G3" s="243"/>
      <c r="H3" s="243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242"/>
      <c r="B5" s="242"/>
      <c r="C5" s="242"/>
      <c r="D5" s="3" t="s">
        <v>86</v>
      </c>
      <c r="E5" s="48" t="s">
        <v>471</v>
      </c>
      <c r="F5" s="242"/>
      <c r="G5" s="242"/>
      <c r="H5" s="242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88</v>
      </c>
      <c r="C7" s="1" t="s">
        <v>89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326</v>
      </c>
      <c r="B9" s="1"/>
      <c r="C9" s="1"/>
      <c r="D9" s="1"/>
      <c r="E9" s="1"/>
      <c r="F9" s="1"/>
      <c r="G9" s="1"/>
      <c r="H9" s="1"/>
    </row>
    <row r="10" spans="1:10" ht="23.25" customHeight="1" x14ac:dyDescent="0.25">
      <c r="A10" s="508" t="s">
        <v>25</v>
      </c>
      <c r="B10" s="508" t="s">
        <v>24</v>
      </c>
      <c r="C10" s="508" t="s">
        <v>23</v>
      </c>
      <c r="D10" s="509" t="s">
        <v>63</v>
      </c>
      <c r="E10" s="509"/>
      <c r="F10" s="509"/>
      <c r="G10" s="509"/>
      <c r="H10" s="509" t="s">
        <v>64</v>
      </c>
      <c r="J10" s="4"/>
    </row>
    <row r="11" spans="1:10" ht="54" customHeight="1" x14ac:dyDescent="0.25">
      <c r="A11" s="508" t="s">
        <v>4</v>
      </c>
      <c r="B11" s="508" t="s">
        <v>4</v>
      </c>
      <c r="C11" s="508" t="s">
        <v>4</v>
      </c>
      <c r="D11" s="245" t="s">
        <v>65</v>
      </c>
      <c r="E11" s="245" t="s">
        <v>36</v>
      </c>
      <c r="F11" s="245" t="s">
        <v>66</v>
      </c>
      <c r="G11" s="245" t="s">
        <v>35</v>
      </c>
      <c r="H11" s="509"/>
      <c r="J11" s="4"/>
    </row>
    <row r="12" spans="1:10" ht="15" customHeight="1" x14ac:dyDescent="0.25">
      <c r="A12" s="244">
        <v>1</v>
      </c>
      <c r="B12" s="244">
        <v>2</v>
      </c>
      <c r="C12" s="41">
        <v>3</v>
      </c>
      <c r="D12" s="245">
        <v>4</v>
      </c>
      <c r="E12" s="245">
        <v>5</v>
      </c>
      <c r="F12" s="245">
        <v>6</v>
      </c>
      <c r="G12" s="245">
        <v>7</v>
      </c>
      <c r="H12" s="245">
        <v>8</v>
      </c>
      <c r="J12" s="4"/>
    </row>
    <row r="13" spans="1:10" ht="1.5" customHeight="1" x14ac:dyDescent="0.25">
      <c r="A13" s="69">
        <v>1</v>
      </c>
      <c r="B13" s="69" t="s">
        <v>202</v>
      </c>
      <c r="C13" s="70" t="s">
        <v>105</v>
      </c>
      <c r="D13" s="71">
        <f>'Источники ЦИ'!D4</f>
        <v>0</v>
      </c>
      <c r="E13" s="71">
        <f>'Источники ЦИ'!D5</f>
        <v>0</v>
      </c>
      <c r="F13" s="71">
        <f>'Источники ЦИ'!D6</f>
        <v>0</v>
      </c>
      <c r="G13" s="71"/>
      <c r="H13" s="71">
        <f>SUM(D13:G13)</f>
        <v>0</v>
      </c>
    </row>
    <row r="14" spans="1:10" ht="96.75" customHeight="1" x14ac:dyDescent="0.25">
      <c r="A14" s="69">
        <v>2</v>
      </c>
      <c r="B14" s="69" t="s">
        <v>467</v>
      </c>
      <c r="C14" s="70" t="s">
        <v>307</v>
      </c>
      <c r="D14" s="71"/>
      <c r="E14" s="71">
        <f>'Источники ЦИ'!D16</f>
        <v>2.4790999999999999</v>
      </c>
      <c r="F14" s="71"/>
      <c r="G14" s="71"/>
      <c r="H14" s="71">
        <f t="shared" ref="H14:H17" si="0">SUM(D14:G14)</f>
        <v>2.4790999999999999</v>
      </c>
    </row>
    <row r="15" spans="1:10" ht="0.75" hidden="1" customHeight="1" x14ac:dyDescent="0.25">
      <c r="A15" s="69">
        <v>3</v>
      </c>
      <c r="B15" s="69" t="s">
        <v>217</v>
      </c>
      <c r="C15" s="70" t="s">
        <v>106</v>
      </c>
      <c r="D15" s="71">
        <f>'Источники ЦИ'!D17</f>
        <v>0</v>
      </c>
      <c r="E15" s="71"/>
      <c r="F15" s="71"/>
      <c r="G15" s="71"/>
      <c r="H15" s="71">
        <f t="shared" si="0"/>
        <v>0</v>
      </c>
    </row>
    <row r="16" spans="1:10" ht="1.5" hidden="1" customHeight="1" x14ac:dyDescent="0.25">
      <c r="A16" s="69">
        <v>4</v>
      </c>
      <c r="B16" s="69" t="s">
        <v>210</v>
      </c>
      <c r="C16" s="70" t="s">
        <v>215</v>
      </c>
      <c r="D16" s="71">
        <f>'Источники ЦИ'!D22</f>
        <v>0</v>
      </c>
      <c r="E16" s="71">
        <f>'Источники ЦИ'!D23</f>
        <v>0</v>
      </c>
      <c r="F16" s="71">
        <f>'Источники ЦИ'!D24</f>
        <v>0</v>
      </c>
      <c r="G16" s="71"/>
      <c r="H16" s="71">
        <f t="shared" si="0"/>
        <v>0</v>
      </c>
    </row>
    <row r="17" spans="1:8" ht="94.5" hidden="1" x14ac:dyDescent="0.25">
      <c r="A17" s="69">
        <v>5</v>
      </c>
      <c r="B17" s="69" t="s">
        <v>202</v>
      </c>
      <c r="C17" s="70" t="s">
        <v>115</v>
      </c>
      <c r="D17" s="71">
        <f>'Источники ЦИ'!D27</f>
        <v>0</v>
      </c>
      <c r="E17" s="71">
        <f>'Источники ЦИ'!D28</f>
        <v>0</v>
      </c>
      <c r="F17" s="71">
        <f>'Источники ЦИ'!D29</f>
        <v>0</v>
      </c>
      <c r="G17" s="71"/>
      <c r="H17" s="71">
        <f t="shared" si="0"/>
        <v>0</v>
      </c>
    </row>
    <row r="18" spans="1:8" x14ac:dyDescent="0.25">
      <c r="A18" s="244"/>
      <c r="B18" s="13"/>
      <c r="C18" s="13" t="s">
        <v>90</v>
      </c>
      <c r="D18" s="6">
        <f>SUM(D13:D17)</f>
        <v>0</v>
      </c>
      <c r="E18" s="6">
        <f>SUM(E13:E17)</f>
        <v>2.4790999999999999</v>
      </c>
      <c r="F18" s="6">
        <f>SUM(F13:F17)</f>
        <v>0</v>
      </c>
      <c r="G18" s="6">
        <f>SUM(G13:G17)</f>
        <v>0</v>
      </c>
      <c r="H18" s="6">
        <f>SUM(H13:H17)</f>
        <v>2.4790999999999999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OutlineSymbols="0" showWhiteSpace="0" zoomScale="70" zoomScaleNormal="70" workbookViewId="0">
      <selection activeCell="A14" sqref="A14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8" width="16.7109375" style="4" bestFit="1" customWidth="1"/>
    <col min="9" max="9" width="11.140625" style="4" bestFit="1" customWidth="1"/>
    <col min="10" max="10" width="8.85546875" style="12"/>
    <col min="11" max="11" width="8.85546875" style="4"/>
    <col min="12" max="12" width="12.5703125" style="4" customWidth="1"/>
    <col min="13" max="16384" width="8.85546875" style="4"/>
  </cols>
  <sheetData>
    <row r="1" spans="1:10" x14ac:dyDescent="0.25">
      <c r="A1" s="3"/>
      <c r="B1" s="3"/>
      <c r="C1" s="3"/>
      <c r="D1" s="3"/>
      <c r="E1" s="3"/>
      <c r="F1" s="3"/>
      <c r="G1" s="3"/>
      <c r="H1" s="3" t="s">
        <v>84</v>
      </c>
    </row>
    <row r="2" spans="1:10" ht="45.75" customHeight="1" x14ac:dyDescent="0.25">
      <c r="A2" s="1"/>
      <c r="B2" s="1" t="s">
        <v>85</v>
      </c>
      <c r="C2" s="510" t="str">
        <f>ССР!A14</f>
        <v>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</v>
      </c>
      <c r="D2" s="510"/>
      <c r="E2" s="510"/>
      <c r="F2" s="510"/>
      <c r="G2" s="510"/>
      <c r="H2" s="510"/>
    </row>
    <row r="3" spans="1:10" x14ac:dyDescent="0.25">
      <c r="A3" s="39"/>
      <c r="B3" s="39"/>
      <c r="C3" s="39"/>
      <c r="E3" s="39"/>
      <c r="F3" s="39"/>
      <c r="G3" s="39"/>
      <c r="H3" s="39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37"/>
      <c r="B5" s="37"/>
      <c r="C5" s="37"/>
      <c r="D5" s="3" t="s">
        <v>86</v>
      </c>
      <c r="E5" s="48" t="s">
        <v>87</v>
      </c>
      <c r="F5" s="37"/>
      <c r="G5" s="37"/>
      <c r="H5" s="37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88</v>
      </c>
      <c r="C7" s="1" t="s">
        <v>89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326</v>
      </c>
      <c r="B9" s="1"/>
      <c r="C9" s="1"/>
      <c r="D9" s="1"/>
      <c r="E9" s="1"/>
      <c r="F9" s="1"/>
      <c r="G9" s="1"/>
      <c r="H9" s="1"/>
    </row>
    <row r="10" spans="1:10" ht="23.25" customHeight="1" x14ac:dyDescent="0.25">
      <c r="A10" s="508" t="s">
        <v>25</v>
      </c>
      <c r="B10" s="508" t="s">
        <v>24</v>
      </c>
      <c r="C10" s="508" t="s">
        <v>23</v>
      </c>
      <c r="D10" s="509" t="s">
        <v>63</v>
      </c>
      <c r="E10" s="509"/>
      <c r="F10" s="509"/>
      <c r="G10" s="509"/>
      <c r="H10" s="509" t="s">
        <v>64</v>
      </c>
      <c r="J10" s="4"/>
    </row>
    <row r="11" spans="1:10" ht="54" customHeight="1" x14ac:dyDescent="0.25">
      <c r="A11" s="508" t="s">
        <v>4</v>
      </c>
      <c r="B11" s="508" t="s">
        <v>4</v>
      </c>
      <c r="C11" s="508" t="s">
        <v>4</v>
      </c>
      <c r="D11" s="40" t="s">
        <v>65</v>
      </c>
      <c r="E11" s="40" t="s">
        <v>36</v>
      </c>
      <c r="F11" s="40" t="s">
        <v>66</v>
      </c>
      <c r="G11" s="40" t="s">
        <v>35</v>
      </c>
      <c r="H11" s="509"/>
      <c r="J11" s="4"/>
    </row>
    <row r="12" spans="1:10" ht="15" customHeight="1" x14ac:dyDescent="0.25">
      <c r="A12" s="38">
        <v>1</v>
      </c>
      <c r="B12" s="38">
        <v>2</v>
      </c>
      <c r="C12" s="41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J12" s="4"/>
    </row>
    <row r="13" spans="1:10" ht="94.5" hidden="1" customHeight="1" x14ac:dyDescent="0.25">
      <c r="A13" s="69">
        <v>1</v>
      </c>
      <c r="B13" s="69" t="s">
        <v>202</v>
      </c>
      <c r="C13" s="70" t="s">
        <v>105</v>
      </c>
      <c r="D13" s="71">
        <f>'Источники ЦИ'!D4</f>
        <v>0</v>
      </c>
      <c r="E13" s="71">
        <f>'Источники ЦИ'!D5</f>
        <v>0</v>
      </c>
      <c r="F13" s="71">
        <f>'Источники ЦИ'!D6</f>
        <v>0</v>
      </c>
      <c r="G13" s="71"/>
      <c r="H13" s="71">
        <f>SUM(D13:G13)</f>
        <v>0</v>
      </c>
    </row>
    <row r="14" spans="1:10" ht="99" customHeight="1" x14ac:dyDescent="0.25">
      <c r="A14" s="69">
        <v>1</v>
      </c>
      <c r="B14" s="69" t="s">
        <v>429</v>
      </c>
      <c r="C14" s="70" t="s">
        <v>307</v>
      </c>
      <c r="D14" s="71"/>
      <c r="E14" s="71">
        <f>'Источники ЦИ'!D18</f>
        <v>48.471239999999995</v>
      </c>
      <c r="F14" s="71">
        <f>'Источники ЦИ'!D19</f>
        <v>89.575736666666685</v>
      </c>
      <c r="G14" s="71"/>
      <c r="H14" s="71">
        <f t="shared" ref="H14:H17" si="0">SUM(D14:G14)</f>
        <v>138.04697666666669</v>
      </c>
    </row>
    <row r="15" spans="1:10" ht="101.25" hidden="1" customHeight="1" x14ac:dyDescent="0.25">
      <c r="A15" s="69">
        <v>3</v>
      </c>
      <c r="B15" s="69" t="s">
        <v>217</v>
      </c>
      <c r="C15" s="70" t="s">
        <v>106</v>
      </c>
      <c r="D15" s="71">
        <f>'Источники ЦИ'!D17</f>
        <v>0</v>
      </c>
      <c r="E15" s="71"/>
      <c r="F15" s="71"/>
      <c r="G15" s="71"/>
      <c r="H15" s="71">
        <f t="shared" si="0"/>
        <v>0</v>
      </c>
    </row>
    <row r="16" spans="1:10" ht="1.5" customHeight="1" x14ac:dyDescent="0.25">
      <c r="A16" s="69">
        <v>4</v>
      </c>
      <c r="B16" s="69" t="s">
        <v>210</v>
      </c>
      <c r="C16" s="70" t="s">
        <v>215</v>
      </c>
      <c r="D16" s="71">
        <f>'Источники ЦИ'!D22</f>
        <v>0</v>
      </c>
      <c r="E16" s="71">
        <f>'Источники ЦИ'!D23</f>
        <v>0</v>
      </c>
      <c r="F16" s="71">
        <f>'Источники ЦИ'!D24</f>
        <v>0</v>
      </c>
      <c r="G16" s="71"/>
      <c r="H16" s="71">
        <f t="shared" si="0"/>
        <v>0</v>
      </c>
    </row>
    <row r="17" spans="1:8" ht="94.5" hidden="1" x14ac:dyDescent="0.25">
      <c r="A17" s="69">
        <v>5</v>
      </c>
      <c r="B17" s="69" t="s">
        <v>202</v>
      </c>
      <c r="C17" s="70" t="s">
        <v>115</v>
      </c>
      <c r="D17" s="71">
        <f>'Источники ЦИ'!D27</f>
        <v>0</v>
      </c>
      <c r="E17" s="71">
        <f>'Источники ЦИ'!D28</f>
        <v>0</v>
      </c>
      <c r="F17" s="71">
        <f>'Источники ЦИ'!D29</f>
        <v>0</v>
      </c>
      <c r="G17" s="71"/>
      <c r="H17" s="71">
        <f t="shared" si="0"/>
        <v>0</v>
      </c>
    </row>
    <row r="18" spans="1:8" x14ac:dyDescent="0.25">
      <c r="A18" s="38"/>
      <c r="B18" s="13"/>
      <c r="C18" s="13" t="s">
        <v>90</v>
      </c>
      <c r="D18" s="6">
        <f>SUM(D13:D17)</f>
        <v>0</v>
      </c>
      <c r="E18" s="6">
        <f>SUM(E13:E17)</f>
        <v>48.471239999999995</v>
      </c>
      <c r="F18" s="6">
        <f>SUM(F13:F17)</f>
        <v>89.575736666666685</v>
      </c>
      <c r="G18" s="6">
        <f>SUM(G13:G17)</f>
        <v>0</v>
      </c>
      <c r="H18" s="6">
        <f>SUM(H13:H17)</f>
        <v>138.04697666666669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OutlineSymbols="0" showWhiteSpace="0" zoomScale="70" zoomScaleNormal="70" workbookViewId="0">
      <selection activeCell="G15" sqref="G15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8" width="16.7109375" style="4" bestFit="1" customWidth="1"/>
    <col min="9" max="9" width="11.140625" style="4" bestFit="1" customWidth="1"/>
    <col min="10" max="10" width="8.85546875" style="12"/>
    <col min="11" max="11" width="8.85546875" style="4"/>
    <col min="12" max="12" width="12.5703125" style="4" customWidth="1"/>
    <col min="13" max="16384" width="8.85546875" style="4"/>
  </cols>
  <sheetData>
    <row r="1" spans="1:10" x14ac:dyDescent="0.25">
      <c r="A1" s="3"/>
      <c r="B1" s="3"/>
      <c r="C1" s="3"/>
      <c r="D1" s="3"/>
      <c r="E1" s="3"/>
      <c r="F1" s="3"/>
      <c r="G1" s="3"/>
      <c r="H1" s="3" t="s">
        <v>84</v>
      </c>
    </row>
    <row r="2" spans="1:10" ht="36" customHeight="1" x14ac:dyDescent="0.25">
      <c r="A2" s="1"/>
      <c r="B2" s="1" t="s">
        <v>85</v>
      </c>
      <c r="C2" s="510" t="str">
        <f>ССР!A14</f>
        <v>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</v>
      </c>
      <c r="D2" s="510"/>
      <c r="E2" s="510"/>
      <c r="F2" s="510"/>
      <c r="G2" s="510"/>
      <c r="H2" s="510"/>
    </row>
    <row r="3" spans="1:10" x14ac:dyDescent="0.25">
      <c r="A3" s="39"/>
      <c r="B3" s="39"/>
      <c r="C3" s="39"/>
      <c r="E3" s="39"/>
      <c r="F3" s="39"/>
      <c r="G3" s="39"/>
      <c r="H3" s="39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37"/>
      <c r="B5" s="37"/>
      <c r="C5" s="37"/>
      <c r="D5" s="3" t="s">
        <v>86</v>
      </c>
      <c r="E5" s="48" t="s">
        <v>59</v>
      </c>
      <c r="F5" s="37"/>
      <c r="G5" s="37"/>
      <c r="H5" s="37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88</v>
      </c>
      <c r="C7" s="1" t="s">
        <v>58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326</v>
      </c>
      <c r="B9" s="1"/>
      <c r="C9" s="1"/>
      <c r="D9" s="1"/>
      <c r="E9" s="1"/>
      <c r="F9" s="1"/>
      <c r="G9" s="1"/>
      <c r="H9" s="1"/>
    </row>
    <row r="10" spans="1:10" ht="13.15" customHeight="1" x14ac:dyDescent="0.25">
      <c r="A10" s="508" t="s">
        <v>25</v>
      </c>
      <c r="B10" s="508" t="s">
        <v>24</v>
      </c>
      <c r="C10" s="508" t="s">
        <v>23</v>
      </c>
      <c r="D10" s="509" t="s">
        <v>218</v>
      </c>
      <c r="E10" s="509"/>
      <c r="F10" s="509"/>
      <c r="G10" s="509"/>
      <c r="H10" s="509" t="s">
        <v>220</v>
      </c>
      <c r="J10" s="4"/>
    </row>
    <row r="11" spans="1:10" ht="45.75" customHeight="1" x14ac:dyDescent="0.25">
      <c r="A11" s="508" t="s">
        <v>4</v>
      </c>
      <c r="B11" s="508" t="s">
        <v>4</v>
      </c>
      <c r="C11" s="508" t="s">
        <v>4</v>
      </c>
      <c r="D11" s="40" t="s">
        <v>65</v>
      </c>
      <c r="E11" s="40" t="s">
        <v>36</v>
      </c>
      <c r="F11" s="40" t="s">
        <v>66</v>
      </c>
      <c r="G11" s="40" t="s">
        <v>35</v>
      </c>
      <c r="H11" s="509"/>
      <c r="J11" s="4"/>
    </row>
    <row r="12" spans="1:10" ht="14.25" customHeight="1" x14ac:dyDescent="0.25">
      <c r="A12" s="38">
        <v>1</v>
      </c>
      <c r="B12" s="38">
        <v>2</v>
      </c>
      <c r="C12" s="41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J12" s="4"/>
    </row>
    <row r="13" spans="1:10" ht="108" hidden="1" customHeight="1" x14ac:dyDescent="0.25">
      <c r="A13" s="65">
        <v>1</v>
      </c>
      <c r="B13" s="9" t="s">
        <v>119</v>
      </c>
      <c r="C13" s="66" t="s">
        <v>103</v>
      </c>
      <c r="D13" s="67"/>
      <c r="E13" s="67"/>
      <c r="F13" s="67"/>
      <c r="G13" s="68">
        <f>'Источники ЦИ'!D7</f>
        <v>0</v>
      </c>
      <c r="H13" s="68">
        <f t="shared" ref="H13:H17" si="0">SUM(D13:G13)</f>
        <v>0</v>
      </c>
    </row>
    <row r="14" spans="1:10" ht="101.25" hidden="1" customHeight="1" x14ac:dyDescent="0.25">
      <c r="A14" s="65">
        <v>2</v>
      </c>
      <c r="B14" s="9" t="s">
        <v>225</v>
      </c>
      <c r="C14" s="66" t="s">
        <v>104</v>
      </c>
      <c r="D14" s="67"/>
      <c r="E14" s="67"/>
      <c r="F14" s="67"/>
      <c r="G14" s="68">
        <f>'Источники ЦИ'!D35</f>
        <v>0</v>
      </c>
      <c r="H14" s="68">
        <f t="shared" si="0"/>
        <v>0</v>
      </c>
    </row>
    <row r="15" spans="1:10" ht="102.75" customHeight="1" x14ac:dyDescent="0.25">
      <c r="A15" s="65">
        <v>1</v>
      </c>
      <c r="B15" s="69" t="s">
        <v>434</v>
      </c>
      <c r="C15" s="66" t="s">
        <v>308</v>
      </c>
      <c r="D15" s="67"/>
      <c r="E15" s="67"/>
      <c r="F15" s="67"/>
      <c r="G15" s="68">
        <f>'Источники ЦИ'!D20</f>
        <v>20.040140000000001</v>
      </c>
      <c r="H15" s="68">
        <f t="shared" si="0"/>
        <v>20.040140000000001</v>
      </c>
    </row>
    <row r="16" spans="1:10" ht="89.25" hidden="1" customHeight="1" x14ac:dyDescent="0.25">
      <c r="A16" s="65">
        <v>4</v>
      </c>
      <c r="B16" s="9" t="s">
        <v>216</v>
      </c>
      <c r="C16" s="66" t="s">
        <v>213</v>
      </c>
      <c r="D16" s="67"/>
      <c r="E16" s="67"/>
      <c r="F16" s="67"/>
      <c r="G16" s="68">
        <f>'Источники ЦИ'!D25</f>
        <v>0</v>
      </c>
      <c r="H16" s="68">
        <f t="shared" si="0"/>
        <v>0</v>
      </c>
    </row>
    <row r="17" spans="1:8" ht="95.25" hidden="1" customHeight="1" x14ac:dyDescent="0.25">
      <c r="A17" s="65">
        <v>5</v>
      </c>
      <c r="B17" s="65" t="s">
        <v>119</v>
      </c>
      <c r="C17" s="66" t="s">
        <v>214</v>
      </c>
      <c r="D17" s="67"/>
      <c r="E17" s="67"/>
      <c r="F17" s="67"/>
      <c r="G17" s="68">
        <f>'Источники ЦИ'!D30</f>
        <v>0</v>
      </c>
      <c r="H17" s="68">
        <f t="shared" si="0"/>
        <v>0</v>
      </c>
    </row>
    <row r="18" spans="1:8" x14ac:dyDescent="0.25">
      <c r="A18" s="38"/>
      <c r="B18" s="13"/>
      <c r="C18" s="13" t="s">
        <v>90</v>
      </c>
      <c r="D18" s="6">
        <f>SUM(D13:D15)</f>
        <v>0</v>
      </c>
      <c r="E18" s="6">
        <f>SUM(E13:E15)</f>
        <v>0</v>
      </c>
      <c r="F18" s="6">
        <f>SUM(F13:F15)</f>
        <v>0</v>
      </c>
      <c r="G18" s="6">
        <f>SUM(G13:G17)</f>
        <v>20.040140000000001</v>
      </c>
      <c r="H18" s="6">
        <f>SUM(H13:H17)</f>
        <v>20.040140000000001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OutlineSymbols="0" showWhiteSpace="0" zoomScale="70" zoomScaleNormal="70" workbookViewId="0">
      <selection activeCell="C33" sqref="C33"/>
    </sheetView>
  </sheetViews>
  <sheetFormatPr defaultColWidth="8.85546875" defaultRowHeight="15.75" x14ac:dyDescent="0.25"/>
  <cols>
    <col min="1" max="1" width="10.85546875" style="4" customWidth="1"/>
    <col min="2" max="2" width="66.28515625" style="4" customWidth="1"/>
    <col min="3" max="3" width="66.7109375" style="4" bestFit="1" customWidth="1"/>
    <col min="4" max="8" width="16.7109375" style="4" bestFit="1" customWidth="1"/>
    <col min="9" max="9" width="11.140625" style="4" bestFit="1" customWidth="1"/>
    <col min="10" max="10" width="8.85546875" style="12"/>
    <col min="11" max="11" width="8.85546875" style="4"/>
    <col min="12" max="12" width="12.5703125" style="4" customWidth="1"/>
    <col min="13" max="16384" width="8.85546875" style="4"/>
  </cols>
  <sheetData>
    <row r="1" spans="1:10" x14ac:dyDescent="0.25">
      <c r="A1" s="3"/>
      <c r="B1" s="3"/>
      <c r="C1" s="3"/>
      <c r="D1" s="3"/>
      <c r="E1" s="3"/>
      <c r="F1" s="3"/>
      <c r="G1" s="3"/>
      <c r="H1" s="3" t="s">
        <v>84</v>
      </c>
    </row>
    <row r="2" spans="1:10" ht="35.25" customHeight="1" x14ac:dyDescent="0.25">
      <c r="A2" s="1"/>
      <c r="B2" s="1" t="s">
        <v>85</v>
      </c>
      <c r="C2" s="510" t="str">
        <f>ССР!A14</f>
        <v>Монтаж ПУ с заменой транcформаторов тока по адресу: Саратовская область, п.Михайловский РФ РП 10 кВ (дог. ТП № 20/ТП/2024 - ФГУП  "ФЭО" филиала "Экотехнопарк "Михайловский")</v>
      </c>
      <c r="D2" s="510"/>
      <c r="E2" s="510"/>
      <c r="F2" s="510"/>
      <c r="G2" s="510"/>
      <c r="H2" s="510"/>
    </row>
    <row r="3" spans="1:10" x14ac:dyDescent="0.25">
      <c r="A3" s="1"/>
      <c r="B3" s="1"/>
      <c r="C3" s="1"/>
      <c r="D3" s="1"/>
      <c r="E3" s="1"/>
      <c r="F3" s="1"/>
      <c r="G3" s="1"/>
      <c r="H3" s="1"/>
    </row>
    <row r="4" spans="1:10" x14ac:dyDescent="0.25">
      <c r="A4" s="1"/>
      <c r="B4" s="1"/>
      <c r="C4" s="1"/>
      <c r="D4" s="1"/>
      <c r="E4" s="1"/>
      <c r="F4" s="1"/>
      <c r="G4" s="1"/>
      <c r="H4" s="1"/>
    </row>
    <row r="5" spans="1:10" x14ac:dyDescent="0.25">
      <c r="A5" s="37"/>
      <c r="B5" s="37"/>
      <c r="C5" s="37"/>
      <c r="D5" s="3" t="s">
        <v>86</v>
      </c>
      <c r="E5" s="48" t="s">
        <v>91</v>
      </c>
      <c r="F5" s="37"/>
      <c r="G5" s="37"/>
      <c r="H5" s="37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1"/>
      <c r="B7" s="1" t="s">
        <v>88</v>
      </c>
      <c r="C7" s="1" t="s">
        <v>82</v>
      </c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 t="s">
        <v>479</v>
      </c>
      <c r="B9" s="1"/>
      <c r="C9" s="1"/>
      <c r="D9" s="1"/>
      <c r="E9" s="1"/>
      <c r="F9" s="1"/>
      <c r="G9" s="1"/>
      <c r="H9" s="1"/>
    </row>
    <row r="10" spans="1:10" ht="13.15" customHeight="1" x14ac:dyDescent="0.25">
      <c r="A10" s="508" t="s">
        <v>25</v>
      </c>
      <c r="B10" s="508" t="s">
        <v>24</v>
      </c>
      <c r="C10" s="508" t="s">
        <v>23</v>
      </c>
      <c r="D10" s="509" t="s">
        <v>218</v>
      </c>
      <c r="E10" s="509"/>
      <c r="F10" s="509"/>
      <c r="G10" s="509"/>
      <c r="H10" s="509" t="s">
        <v>219</v>
      </c>
      <c r="J10" s="4"/>
    </row>
    <row r="11" spans="1:10" ht="40.5" customHeight="1" x14ac:dyDescent="0.25">
      <c r="A11" s="508" t="s">
        <v>4</v>
      </c>
      <c r="B11" s="508" t="s">
        <v>4</v>
      </c>
      <c r="C11" s="508" t="s">
        <v>4</v>
      </c>
      <c r="D11" s="40" t="s">
        <v>65</v>
      </c>
      <c r="E11" s="40" t="s">
        <v>36</v>
      </c>
      <c r="F11" s="40" t="s">
        <v>66</v>
      </c>
      <c r="G11" s="40" t="s">
        <v>35</v>
      </c>
      <c r="H11" s="509"/>
      <c r="J11" s="4"/>
    </row>
    <row r="12" spans="1:10" x14ac:dyDescent="0.25">
      <c r="A12" s="38">
        <v>1</v>
      </c>
      <c r="B12" s="38">
        <v>2</v>
      </c>
      <c r="C12" s="41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J12" s="4"/>
    </row>
    <row r="13" spans="1:10" ht="39" customHeight="1" x14ac:dyDescent="0.25">
      <c r="A13" s="38"/>
      <c r="B13" s="108" t="s">
        <v>455</v>
      </c>
      <c r="C13" s="5" t="s">
        <v>324</v>
      </c>
      <c r="D13" s="15"/>
      <c r="E13" s="15"/>
      <c r="F13" s="15"/>
      <c r="G13" s="6">
        <f>'Источники ЦИ'!D36</f>
        <v>0</v>
      </c>
      <c r="H13" s="6">
        <f>SUM(D13:G13)</f>
        <v>0</v>
      </c>
    </row>
    <row r="14" spans="1:10" x14ac:dyDescent="0.25">
      <c r="A14" s="38"/>
      <c r="B14" s="13"/>
      <c r="C14" s="13" t="s">
        <v>90</v>
      </c>
      <c r="D14" s="6">
        <f>SUM(D13:D13)</f>
        <v>0</v>
      </c>
      <c r="E14" s="6">
        <f>SUM(E13:E13)</f>
        <v>0</v>
      </c>
      <c r="F14" s="6">
        <f>SUM(F13:F13)</f>
        <v>0</v>
      </c>
      <c r="G14" s="6">
        <f>SUM(G13:G13)</f>
        <v>0</v>
      </c>
      <c r="H14" s="6">
        <f>SUM(H13:H13)</f>
        <v>0</v>
      </c>
    </row>
  </sheetData>
  <mergeCells count="6">
    <mergeCell ref="C2:H2"/>
    <mergeCell ref="A10:A11"/>
    <mergeCell ref="B10:B11"/>
    <mergeCell ref="C10:C11"/>
    <mergeCell ref="D10:G10"/>
    <mergeCell ref="H10:H11"/>
  </mergeCells>
  <pageMargins left="0.75" right="0.75" top="1" bottom="1" header="0.5" footer="0.5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OutlineSymbols="0" showWhiteSpace="0" zoomScale="77" zoomScaleNormal="77" workbookViewId="0">
      <selection activeCell="H36" sqref="H36"/>
    </sheetView>
  </sheetViews>
  <sheetFormatPr defaultColWidth="8.85546875" defaultRowHeight="15.75" x14ac:dyDescent="0.25"/>
  <cols>
    <col min="1" max="1" width="10.85546875" style="8" customWidth="1"/>
    <col min="2" max="2" width="66.28515625" style="11" customWidth="1"/>
    <col min="3" max="3" width="23.140625" style="11" customWidth="1"/>
    <col min="4" max="4" width="19" style="10" customWidth="1"/>
    <col min="5" max="6" width="14.28515625" style="10" customWidth="1"/>
    <col min="7" max="7" width="29.42578125" style="10" customWidth="1"/>
    <col min="8" max="8" width="88.85546875" style="11" customWidth="1"/>
    <col min="9" max="9" width="10.42578125" style="10" bestFit="1" customWidth="1"/>
    <col min="10" max="10" width="12.7109375" style="10" bestFit="1" customWidth="1"/>
    <col min="11" max="11" width="9" style="10" bestFit="1" customWidth="1"/>
    <col min="12" max="13" width="8.85546875" style="10"/>
    <col min="14" max="14" width="7.28515625" style="10" customWidth="1"/>
    <col min="15" max="16384" width="8.85546875" style="10"/>
  </cols>
  <sheetData>
    <row r="1" spans="1:14" s="8" customFormat="1" ht="47.25" x14ac:dyDescent="0.25">
      <c r="A1" s="7" t="s">
        <v>0</v>
      </c>
      <c r="B1" s="7" t="s">
        <v>53</v>
      </c>
      <c r="C1" s="7" t="s">
        <v>50</v>
      </c>
      <c r="D1" s="7" t="s">
        <v>2</v>
      </c>
      <c r="E1" s="7" t="s">
        <v>47</v>
      </c>
      <c r="F1" s="7" t="s">
        <v>51</v>
      </c>
      <c r="G1" s="7" t="s">
        <v>1</v>
      </c>
      <c r="H1" s="7" t="s">
        <v>52</v>
      </c>
    </row>
    <row r="2" spans="1:14" s="8" customFormat="1" ht="13.5" customHeight="1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</row>
    <row r="3" spans="1:14" s="55" customFormat="1" ht="20.25" hidden="1" customHeight="1" x14ac:dyDescent="0.25">
      <c r="A3" s="27"/>
      <c r="B3" s="51" t="s">
        <v>98</v>
      </c>
      <c r="C3" s="511" t="s">
        <v>80</v>
      </c>
      <c r="D3" s="52">
        <f>D4+D5+D6+D7</f>
        <v>0</v>
      </c>
      <c r="E3" s="100"/>
      <c r="F3" s="51" t="s">
        <v>69</v>
      </c>
      <c r="G3" s="53" t="e">
        <f>D3/E3</f>
        <v>#DIV/0!</v>
      </c>
      <c r="H3" s="54"/>
    </row>
    <row r="4" spans="1:14" ht="22.5" hidden="1" customHeight="1" x14ac:dyDescent="0.25">
      <c r="A4" s="515" t="s">
        <v>92</v>
      </c>
      <c r="B4" s="50" t="s">
        <v>94</v>
      </c>
      <c r="C4" s="512"/>
      <c r="D4" s="28">
        <f>52693.58/1000*8.2/263*E3</f>
        <v>0</v>
      </c>
      <c r="E4" s="9"/>
      <c r="F4" s="9"/>
      <c r="G4" s="26"/>
      <c r="H4" s="511" t="s">
        <v>202</v>
      </c>
      <c r="I4" s="10" t="s">
        <v>102</v>
      </c>
    </row>
    <row r="5" spans="1:14" ht="21.75" hidden="1" customHeight="1" x14ac:dyDescent="0.25">
      <c r="A5" s="516"/>
      <c r="B5" s="50" t="s">
        <v>95</v>
      </c>
      <c r="C5" s="512"/>
      <c r="D5" s="28">
        <f>2503.55/1000*8.2/263*E3</f>
        <v>0</v>
      </c>
      <c r="E5" s="9"/>
      <c r="F5" s="9"/>
      <c r="G5" s="26"/>
      <c r="H5" s="512"/>
      <c r="I5" s="10" t="s">
        <v>102</v>
      </c>
    </row>
    <row r="6" spans="1:14" ht="21" hidden="1" customHeight="1" x14ac:dyDescent="0.25">
      <c r="A6" s="517"/>
      <c r="B6" s="50" t="s">
        <v>96</v>
      </c>
      <c r="C6" s="512"/>
      <c r="D6" s="28">
        <f>'Цена МАТ и ОБ по ТКП'!D4*'Источники ЦИ'!E3</f>
        <v>0</v>
      </c>
      <c r="E6" s="9"/>
      <c r="F6" s="9"/>
      <c r="G6" s="26"/>
      <c r="H6" s="513"/>
      <c r="I6" s="10" t="s">
        <v>102</v>
      </c>
    </row>
    <row r="7" spans="1:14" ht="78" hidden="1" customHeight="1" x14ac:dyDescent="0.25">
      <c r="A7" s="99" t="s">
        <v>93</v>
      </c>
      <c r="B7" s="50" t="s">
        <v>58</v>
      </c>
      <c r="C7" s="513"/>
      <c r="D7" s="26">
        <f>83954.01/1000*12.82/263*E3</f>
        <v>0</v>
      </c>
      <c r="E7" s="9"/>
      <c r="F7" s="9"/>
      <c r="G7" s="26"/>
      <c r="H7" s="9" t="s">
        <v>119</v>
      </c>
      <c r="I7" s="10" t="s">
        <v>102</v>
      </c>
      <c r="M7" s="104">
        <f>D4+D5+D6</f>
        <v>0</v>
      </c>
      <c r="N7" s="104">
        <f>D4+D5+D9+D10+D17+D18</f>
        <v>48.471239999999995</v>
      </c>
    </row>
    <row r="8" spans="1:14" s="55" customFormat="1" ht="22.5" hidden="1" customHeight="1" x14ac:dyDescent="0.25">
      <c r="A8" s="99"/>
      <c r="B8" s="51" t="s">
        <v>99</v>
      </c>
      <c r="C8" s="511" t="s">
        <v>81</v>
      </c>
      <c r="D8" s="52">
        <f>D9+D10+D12+D13</f>
        <v>0</v>
      </c>
      <c r="E8" s="100">
        <v>0</v>
      </c>
      <c r="F8" s="51" t="s">
        <v>69</v>
      </c>
      <c r="G8" s="53" t="e">
        <f t="shared" ref="G8:G14" si="0">D8/E8</f>
        <v>#DIV/0!</v>
      </c>
      <c r="H8" s="54"/>
      <c r="I8" s="10"/>
    </row>
    <row r="9" spans="1:14" ht="24" hidden="1" customHeight="1" x14ac:dyDescent="0.25">
      <c r="A9" s="515" t="s">
        <v>92</v>
      </c>
      <c r="B9" s="50" t="s">
        <v>94</v>
      </c>
      <c r="C9" s="512"/>
      <c r="D9" s="28">
        <f>26725.93/1000*8.2/93*E8</f>
        <v>0</v>
      </c>
      <c r="E9" s="9"/>
      <c r="F9" s="9"/>
      <c r="G9" s="26"/>
      <c r="H9" s="511" t="s">
        <v>120</v>
      </c>
      <c r="I9" s="10" t="s">
        <v>102</v>
      </c>
    </row>
    <row r="10" spans="1:14" ht="22.5" hidden="1" customHeight="1" x14ac:dyDescent="0.25">
      <c r="A10" s="516"/>
      <c r="B10" s="50" t="s">
        <v>95</v>
      </c>
      <c r="C10" s="512"/>
      <c r="D10" s="28">
        <f>1852.19/1000*8.2/93*E8</f>
        <v>0</v>
      </c>
      <c r="E10" s="9"/>
      <c r="F10" s="9"/>
      <c r="G10" s="26"/>
      <c r="H10" s="512"/>
      <c r="I10" s="10" t="s">
        <v>102</v>
      </c>
    </row>
    <row r="11" spans="1:14" ht="22.5" hidden="1" customHeight="1" x14ac:dyDescent="0.25">
      <c r="A11" s="516"/>
      <c r="B11" s="50"/>
      <c r="C11" s="512"/>
      <c r="D11" s="28"/>
      <c r="E11" s="9"/>
      <c r="F11" s="9"/>
      <c r="G11" s="26"/>
      <c r="H11" s="512"/>
    </row>
    <row r="12" spans="1:14" ht="21" hidden="1" customHeight="1" x14ac:dyDescent="0.25">
      <c r="A12" s="517"/>
      <c r="B12" s="50" t="s">
        <v>96</v>
      </c>
      <c r="C12" s="512"/>
      <c r="D12" s="28">
        <f>'Цена МАТ и ОБ по ТКП'!D5*'Источники ЦИ'!E8</f>
        <v>0</v>
      </c>
      <c r="E12" s="9"/>
      <c r="F12" s="9"/>
      <c r="G12" s="26"/>
      <c r="H12" s="513"/>
      <c r="I12" s="10" t="s">
        <v>102</v>
      </c>
    </row>
    <row r="13" spans="1:14" ht="78.75" hidden="1" x14ac:dyDescent="0.25">
      <c r="A13" s="99" t="s">
        <v>93</v>
      </c>
      <c r="B13" s="50" t="s">
        <v>58</v>
      </c>
      <c r="C13" s="513"/>
      <c r="D13" s="28">
        <f>29687.16/1000*12.82/93*E8</f>
        <v>0</v>
      </c>
      <c r="E13" s="9"/>
      <c r="F13" s="9"/>
      <c r="G13" s="26"/>
      <c r="H13" s="9" t="s">
        <v>119</v>
      </c>
      <c r="I13" s="10" t="s">
        <v>102</v>
      </c>
    </row>
    <row r="14" spans="1:14" s="55" customFormat="1" ht="33.75" customHeight="1" x14ac:dyDescent="0.25">
      <c r="A14" s="99"/>
      <c r="B14" s="51" t="s">
        <v>432</v>
      </c>
      <c r="C14" s="511" t="s">
        <v>306</v>
      </c>
      <c r="D14" s="52">
        <f>D17+D18+D19+D20</f>
        <v>158.0871166666667</v>
      </c>
      <c r="E14" s="100">
        <v>2</v>
      </c>
      <c r="F14" s="51" t="s">
        <v>69</v>
      </c>
      <c r="G14" s="53">
        <f t="shared" si="0"/>
        <v>79.043558333333351</v>
      </c>
      <c r="H14" s="54"/>
      <c r="I14" s="10"/>
    </row>
    <row r="15" spans="1:14" s="55" customFormat="1" ht="33.75" customHeight="1" x14ac:dyDescent="0.25">
      <c r="A15" s="515" t="s">
        <v>468</v>
      </c>
      <c r="B15" s="50" t="s">
        <v>94</v>
      </c>
      <c r="C15" s="512"/>
      <c r="D15" s="52"/>
      <c r="E15" s="100"/>
      <c r="F15" s="51"/>
      <c r="G15" s="53"/>
      <c r="H15" s="380"/>
      <c r="I15" s="10"/>
    </row>
    <row r="16" spans="1:14" s="55" customFormat="1" ht="33.75" customHeight="1" x14ac:dyDescent="0.25">
      <c r="A16" s="517"/>
      <c r="B16" s="50" t="s">
        <v>95</v>
      </c>
      <c r="C16" s="512"/>
      <c r="D16" s="52">
        <f>'01-01_3ф ПУ с ТТ '!P112/1000*E14</f>
        <v>2.4790999999999999</v>
      </c>
      <c r="E16" s="100"/>
      <c r="F16" s="51"/>
      <c r="G16" s="53"/>
      <c r="H16" s="380"/>
      <c r="I16" s="10"/>
    </row>
    <row r="17" spans="1:9" ht="22.5" customHeight="1" x14ac:dyDescent="0.25">
      <c r="A17" s="515" t="s">
        <v>92</v>
      </c>
      <c r="B17" s="50" t="s">
        <v>94</v>
      </c>
      <c r="C17" s="512"/>
      <c r="D17" s="28"/>
      <c r="E17" s="9"/>
      <c r="F17" s="9"/>
      <c r="G17" s="26"/>
      <c r="H17" s="511" t="s">
        <v>430</v>
      </c>
      <c r="I17" s="514" t="s">
        <v>305</v>
      </c>
    </row>
    <row r="18" spans="1:9" ht="21" customHeight="1" x14ac:dyDescent="0.25">
      <c r="A18" s="516"/>
      <c r="B18" s="50" t="s">
        <v>95</v>
      </c>
      <c r="C18" s="512"/>
      <c r="D18" s="28">
        <f>'02-01 3ф ПУ с ТТ и ТН '!P261/1000*E14</f>
        <v>48.471239999999995</v>
      </c>
      <c r="E18" s="9"/>
      <c r="F18" s="9"/>
      <c r="G18" s="26"/>
      <c r="H18" s="512"/>
      <c r="I18" s="514"/>
    </row>
    <row r="19" spans="1:9" ht="19.5" customHeight="1" x14ac:dyDescent="0.25">
      <c r="A19" s="517"/>
      <c r="B19" s="50" t="s">
        <v>96</v>
      </c>
      <c r="C19" s="512"/>
      <c r="D19" s="28">
        <f>'Цена МАТ и ОБ по ТКП'!G4+'Цена МАТ и ОБ по ТКП'!G5+'Цена МАТ и ОБ по ТКП'!G6+'Цена МАТ и ОБ по ТКП'!G10</f>
        <v>89.575736666666685</v>
      </c>
      <c r="E19" s="9"/>
      <c r="F19" s="9"/>
      <c r="G19" s="26"/>
      <c r="H19" s="513"/>
      <c r="I19" s="514"/>
    </row>
    <row r="20" spans="1:9" ht="57.75" customHeight="1" x14ac:dyDescent="0.25">
      <c r="A20" s="99" t="s">
        <v>93</v>
      </c>
      <c r="B20" s="50" t="s">
        <v>58</v>
      </c>
      <c r="C20" s="513"/>
      <c r="D20" s="28">
        <f>'09-01-03_ПНР'!P66/1000*E14</f>
        <v>20.040140000000001</v>
      </c>
      <c r="E20" s="9"/>
      <c r="F20" s="9"/>
      <c r="G20" s="26"/>
      <c r="H20" s="9" t="s">
        <v>431</v>
      </c>
      <c r="I20" s="10" t="s">
        <v>305</v>
      </c>
    </row>
    <row r="21" spans="1:9" ht="2.25" hidden="1" customHeight="1" x14ac:dyDescent="0.25">
      <c r="A21" s="27"/>
      <c r="B21" s="51" t="s">
        <v>208</v>
      </c>
      <c r="C21" s="91"/>
      <c r="D21" s="52">
        <f>D22+D23+D24+D25</f>
        <v>0</v>
      </c>
      <c r="E21" s="100">
        <v>0</v>
      </c>
      <c r="F21" s="51" t="s">
        <v>69</v>
      </c>
      <c r="G21" s="53" t="e">
        <f t="shared" ref="G21" si="1">D21/E21</f>
        <v>#DIV/0!</v>
      </c>
      <c r="H21" s="101"/>
    </row>
    <row r="22" spans="1:9" ht="18.75" hidden="1" customHeight="1" x14ac:dyDescent="0.25">
      <c r="A22" s="27"/>
      <c r="B22" s="50" t="s">
        <v>94</v>
      </c>
      <c r="C22" s="511" t="s">
        <v>209</v>
      </c>
      <c r="D22" s="28">
        <f>3238.39/1000*8.2/1*E21</f>
        <v>0</v>
      </c>
      <c r="E22" s="9"/>
      <c r="F22" s="9"/>
      <c r="G22" s="26"/>
      <c r="H22" s="511" t="s">
        <v>211</v>
      </c>
    </row>
    <row r="23" spans="1:9" ht="18" hidden="1" customHeight="1" x14ac:dyDescent="0.25">
      <c r="A23" s="27"/>
      <c r="B23" s="50" t="s">
        <v>95</v>
      </c>
      <c r="C23" s="512"/>
      <c r="D23" s="28">
        <f>41.66/1000*8.2/1*E21</f>
        <v>0</v>
      </c>
      <c r="E23" s="9"/>
      <c r="F23" s="9"/>
      <c r="G23" s="26"/>
      <c r="H23" s="512"/>
      <c r="I23" s="10" t="s">
        <v>102</v>
      </c>
    </row>
    <row r="24" spans="1:9" ht="18.75" hidden="1" customHeight="1" x14ac:dyDescent="0.25">
      <c r="A24" s="27"/>
      <c r="B24" s="50" t="s">
        <v>96</v>
      </c>
      <c r="C24" s="512"/>
      <c r="D24" s="28">
        <f>'Цена МАТ и ОБ по ТКП'!D7*E21</f>
        <v>0</v>
      </c>
      <c r="E24" s="9"/>
      <c r="F24" s="9"/>
      <c r="G24" s="26"/>
      <c r="H24" s="513"/>
    </row>
    <row r="25" spans="1:9" ht="51.75" hidden="1" customHeight="1" x14ac:dyDescent="0.25">
      <c r="A25" s="27"/>
      <c r="B25" s="50" t="s">
        <v>58</v>
      </c>
      <c r="C25" s="512"/>
      <c r="D25" s="28">
        <f>340.75/1000*12.82/1*E21</f>
        <v>0</v>
      </c>
      <c r="E25" s="9"/>
      <c r="F25" s="9"/>
      <c r="G25" s="26"/>
      <c r="H25" s="9" t="s">
        <v>212</v>
      </c>
    </row>
    <row r="26" spans="1:9" ht="21" hidden="1" customHeight="1" x14ac:dyDescent="0.25">
      <c r="A26" s="27"/>
      <c r="B26" s="51" t="s">
        <v>115</v>
      </c>
      <c r="C26" s="9"/>
      <c r="D26" s="52">
        <f>D27+D28+D29+D30</f>
        <v>0</v>
      </c>
      <c r="E26" s="100">
        <v>0</v>
      </c>
      <c r="F26" s="51" t="s">
        <v>69</v>
      </c>
      <c r="G26" s="53" t="e">
        <f t="shared" ref="G26" si="2">D26/E26</f>
        <v>#DIV/0!</v>
      </c>
      <c r="H26" s="9"/>
    </row>
    <row r="27" spans="1:9" ht="21.75" hidden="1" customHeight="1" x14ac:dyDescent="0.25">
      <c r="A27" s="27"/>
      <c r="B27" s="50" t="s">
        <v>94</v>
      </c>
      <c r="C27" s="512" t="s">
        <v>115</v>
      </c>
      <c r="D27" s="28">
        <f>52693.58/1000*8.2/263*E26</f>
        <v>0</v>
      </c>
      <c r="E27" s="9"/>
      <c r="F27" s="9"/>
      <c r="G27" s="26"/>
      <c r="H27" s="511" t="s">
        <v>202</v>
      </c>
    </row>
    <row r="28" spans="1:9" ht="21" hidden="1" customHeight="1" x14ac:dyDescent="0.25">
      <c r="A28" s="27"/>
      <c r="B28" s="50" t="s">
        <v>95</v>
      </c>
      <c r="C28" s="512"/>
      <c r="D28" s="28">
        <f>2503.55/1000*8.2/263*E26</f>
        <v>0</v>
      </c>
      <c r="E28" s="9"/>
      <c r="F28" s="9"/>
      <c r="G28" s="26"/>
      <c r="H28" s="512"/>
      <c r="I28" s="10" t="s">
        <v>102</v>
      </c>
    </row>
    <row r="29" spans="1:9" ht="21" hidden="1" customHeight="1" x14ac:dyDescent="0.25">
      <c r="A29" s="27"/>
      <c r="B29" s="50" t="s">
        <v>96</v>
      </c>
      <c r="C29" s="512"/>
      <c r="D29" s="28">
        <f>'Цена МАТ и ОБ по ТКП'!D8*'Источники ЦИ'!E26</f>
        <v>0</v>
      </c>
      <c r="E29" s="9"/>
      <c r="F29" s="9"/>
      <c r="G29" s="26"/>
      <c r="H29" s="513"/>
    </row>
    <row r="30" spans="1:9" ht="0.75" hidden="1" customHeight="1" x14ac:dyDescent="0.25">
      <c r="A30" s="27"/>
      <c r="B30" s="50" t="s">
        <v>58</v>
      </c>
      <c r="C30" s="513"/>
      <c r="D30" s="28">
        <f>83954.01/1000*12.82/263*E26</f>
        <v>0</v>
      </c>
      <c r="E30" s="9"/>
      <c r="F30" s="9"/>
      <c r="G30" s="26"/>
      <c r="H30" s="9" t="s">
        <v>119</v>
      </c>
    </row>
    <row r="31" spans="1:9" ht="29.25" hidden="1" customHeight="1" x14ac:dyDescent="0.25">
      <c r="A31" s="27"/>
      <c r="B31" s="51" t="s">
        <v>227</v>
      </c>
      <c r="C31" s="511" t="s">
        <v>224</v>
      </c>
      <c r="D31" s="52">
        <f>D32+D33+D34+D35</f>
        <v>0</v>
      </c>
      <c r="E31" s="51"/>
      <c r="F31" s="51" t="s">
        <v>69</v>
      </c>
      <c r="G31" s="53" t="e">
        <f>D31/E31</f>
        <v>#DIV/0!</v>
      </c>
      <c r="H31" s="9"/>
    </row>
    <row r="32" spans="1:9" ht="29.25" hidden="1" customHeight="1" x14ac:dyDescent="0.25">
      <c r="A32" s="515" t="s">
        <v>92</v>
      </c>
      <c r="B32" s="50" t="s">
        <v>94</v>
      </c>
      <c r="C32" s="512"/>
      <c r="D32" s="28"/>
      <c r="E32" s="9"/>
      <c r="F32" s="9"/>
      <c r="G32" s="26"/>
      <c r="H32" s="511" t="s">
        <v>226</v>
      </c>
      <c r="I32" s="10" t="s">
        <v>102</v>
      </c>
    </row>
    <row r="33" spans="1:9" ht="29.25" hidden="1" customHeight="1" x14ac:dyDescent="0.25">
      <c r="A33" s="516"/>
      <c r="B33" s="50" t="s">
        <v>95</v>
      </c>
      <c r="C33" s="512"/>
      <c r="D33" s="28"/>
      <c r="E33" s="9"/>
      <c r="F33" s="9"/>
      <c r="G33" s="26"/>
      <c r="H33" s="512"/>
      <c r="I33" s="10" t="s">
        <v>102</v>
      </c>
    </row>
    <row r="34" spans="1:9" ht="29.25" hidden="1" customHeight="1" x14ac:dyDescent="0.25">
      <c r="A34" s="517"/>
      <c r="B34" s="50" t="s">
        <v>96</v>
      </c>
      <c r="C34" s="512"/>
      <c r="D34" s="28">
        <f>'Цена МАТ и ОБ по ТКП'!D10*'Источники ЦИ'!E31</f>
        <v>0</v>
      </c>
      <c r="E34" s="9"/>
      <c r="F34" s="9"/>
      <c r="G34" s="26"/>
      <c r="H34" s="513"/>
      <c r="I34" s="10" t="s">
        <v>102</v>
      </c>
    </row>
    <row r="35" spans="1:9" ht="72.75" hidden="1" customHeight="1" x14ac:dyDescent="0.25">
      <c r="A35" s="99" t="s">
        <v>93</v>
      </c>
      <c r="B35" s="50" t="s">
        <v>58</v>
      </c>
      <c r="C35" s="513"/>
      <c r="D35" s="28"/>
      <c r="E35" s="9"/>
      <c r="F35" s="9"/>
      <c r="G35" s="26"/>
      <c r="H35" s="9" t="s">
        <v>225</v>
      </c>
      <c r="I35" s="10" t="s">
        <v>102</v>
      </c>
    </row>
    <row r="36" spans="1:9" ht="31.5" x14ac:dyDescent="0.25">
      <c r="A36" s="62" t="s">
        <v>97</v>
      </c>
      <c r="B36" s="63" t="s">
        <v>82</v>
      </c>
      <c r="C36" s="28"/>
      <c r="D36" s="64"/>
      <c r="E36" s="63">
        <v>2</v>
      </c>
      <c r="F36" s="63" t="s">
        <v>62</v>
      </c>
      <c r="G36" s="98">
        <f>D36/E36</f>
        <v>0</v>
      </c>
      <c r="H36" s="63"/>
      <c r="I36" s="10" t="s">
        <v>305</v>
      </c>
    </row>
    <row r="37" spans="1:9" x14ac:dyDescent="0.25">
      <c r="A37" s="29"/>
      <c r="B37" s="25"/>
      <c r="C37" s="25"/>
      <c r="D37" s="61"/>
      <c r="E37" s="25"/>
      <c r="F37" s="25"/>
      <c r="G37" s="30"/>
      <c r="H37" s="25"/>
    </row>
    <row r="38" spans="1:9" x14ac:dyDescent="0.25">
      <c r="A38" s="29"/>
      <c r="B38" s="25"/>
      <c r="C38" s="25"/>
      <c r="D38" s="30"/>
      <c r="E38" s="25"/>
      <c r="F38" s="25"/>
      <c r="G38" s="85" t="e">
        <f>'Сводка затрат'!#REF!*1000</f>
        <v>#REF!</v>
      </c>
      <c r="H38" s="25"/>
    </row>
    <row r="39" spans="1:9" x14ac:dyDescent="0.25">
      <c r="A39" s="29"/>
      <c r="B39" s="25"/>
      <c r="C39" s="25"/>
      <c r="D39" s="30"/>
      <c r="E39" s="25"/>
      <c r="F39" s="25"/>
      <c r="G39" s="30"/>
      <c r="H39" s="25"/>
    </row>
    <row r="40" spans="1:9" x14ac:dyDescent="0.25">
      <c r="A40" s="11" t="s">
        <v>48</v>
      </c>
      <c r="H40" s="10"/>
    </row>
    <row r="41" spans="1:9" x14ac:dyDescent="0.25">
      <c r="A41" s="11" t="s">
        <v>49</v>
      </c>
      <c r="H41" s="10"/>
    </row>
    <row r="42" spans="1:9" x14ac:dyDescent="0.25">
      <c r="C42" s="17"/>
      <c r="H42" s="10"/>
    </row>
    <row r="43" spans="1:9" x14ac:dyDescent="0.25">
      <c r="A43" s="20"/>
      <c r="C43" s="17"/>
      <c r="H43" s="10"/>
    </row>
    <row r="44" spans="1:9" x14ac:dyDescent="0.25">
      <c r="A44" s="20"/>
      <c r="C44" s="17"/>
      <c r="H44" s="94"/>
    </row>
    <row r="45" spans="1:9" x14ac:dyDescent="0.25">
      <c r="A45" s="20"/>
      <c r="C45" s="17"/>
      <c r="H45" s="10"/>
    </row>
    <row r="46" spans="1:9" x14ac:dyDescent="0.25">
      <c r="C46" s="17"/>
      <c r="H46" s="10"/>
    </row>
    <row r="47" spans="1:9" x14ac:dyDescent="0.25">
      <c r="A47" s="20"/>
      <c r="C47" s="17"/>
      <c r="H47" s="10"/>
    </row>
    <row r="48" spans="1:9" x14ac:dyDescent="0.25">
      <c r="C48" s="17"/>
    </row>
    <row r="51" spans="8:8" x14ac:dyDescent="0.25">
      <c r="H51" s="10"/>
    </row>
  </sheetData>
  <autoFilter ref="A1:H36"/>
  <mergeCells count="18">
    <mergeCell ref="H4:H6"/>
    <mergeCell ref="A4:A6"/>
    <mergeCell ref="C3:C7"/>
    <mergeCell ref="A17:A19"/>
    <mergeCell ref="C14:C20"/>
    <mergeCell ref="H17:H19"/>
    <mergeCell ref="C8:C13"/>
    <mergeCell ref="A9:A12"/>
    <mergeCell ref="H9:H12"/>
    <mergeCell ref="A15:A16"/>
    <mergeCell ref="C22:C25"/>
    <mergeCell ref="C27:C30"/>
    <mergeCell ref="H27:H29"/>
    <mergeCell ref="I17:I19"/>
    <mergeCell ref="A32:A34"/>
    <mergeCell ref="C31:C35"/>
    <mergeCell ref="H32:H34"/>
    <mergeCell ref="H22:H24"/>
  </mergeCells>
  <pageMargins left="0.75" right="0.75" top="1" bottom="1" header="0.5" footer="0.5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="84" zoomScaleNormal="84" workbookViewId="0">
      <selection activeCell="G5" sqref="G5"/>
    </sheetView>
  </sheetViews>
  <sheetFormatPr defaultColWidth="9.140625" defaultRowHeight="15" x14ac:dyDescent="0.25"/>
  <cols>
    <col min="1" max="1" width="60.5703125" style="44" customWidth="1"/>
    <col min="2" max="3" width="9.140625" style="44"/>
    <col min="4" max="4" width="17.140625" style="44" customWidth="1"/>
    <col min="5" max="5" width="13.5703125" style="44" customWidth="1"/>
    <col min="6" max="6" width="25.28515625" style="44" customWidth="1"/>
    <col min="7" max="7" width="16.42578125" style="44" customWidth="1"/>
    <col min="8" max="8" width="34.5703125" style="44" customWidth="1"/>
    <col min="9" max="16384" width="9.140625" style="44"/>
  </cols>
  <sheetData>
    <row r="1" spans="1:8" x14ac:dyDescent="0.25">
      <c r="A1" s="518" t="s">
        <v>70</v>
      </c>
      <c r="B1" s="518"/>
      <c r="C1" s="518"/>
      <c r="D1" s="518"/>
      <c r="E1" s="518"/>
      <c r="F1" s="518"/>
      <c r="G1" s="518"/>
      <c r="H1" s="518"/>
    </row>
    <row r="3" spans="1:8" ht="44.25" customHeight="1" x14ac:dyDescent="0.25">
      <c r="A3" s="43" t="s">
        <v>71</v>
      </c>
      <c r="B3" s="43" t="s">
        <v>72</v>
      </c>
      <c r="C3" s="43" t="s">
        <v>73</v>
      </c>
      <c r="D3" s="43" t="s">
        <v>221</v>
      </c>
      <c r="E3" s="43" t="s">
        <v>74</v>
      </c>
      <c r="F3" s="43" t="s">
        <v>75</v>
      </c>
      <c r="G3" s="43" t="s">
        <v>76</v>
      </c>
      <c r="H3" s="43" t="s">
        <v>77</v>
      </c>
    </row>
    <row r="4" spans="1:8" ht="31.5" x14ac:dyDescent="0.25">
      <c r="A4" s="45" t="s">
        <v>428</v>
      </c>
      <c r="B4" s="89" t="s">
        <v>222</v>
      </c>
      <c r="C4" s="87"/>
      <c r="D4" s="240">
        <f>D32/1000</f>
        <v>31.737119999999997</v>
      </c>
      <c r="E4" s="42">
        <v>10</v>
      </c>
      <c r="F4" s="42" t="s">
        <v>79</v>
      </c>
      <c r="G4" s="241">
        <f>C4*D4</f>
        <v>0</v>
      </c>
      <c r="H4" s="239" t="s">
        <v>228</v>
      </c>
    </row>
    <row r="5" spans="1:8" ht="36.75" customHeight="1" x14ac:dyDescent="0.25">
      <c r="A5" s="45" t="s">
        <v>452</v>
      </c>
      <c r="B5" s="42" t="s">
        <v>152</v>
      </c>
      <c r="C5" s="87">
        <v>4</v>
      </c>
      <c r="D5" s="240">
        <f>D30/1000</f>
        <v>22.393934166666671</v>
      </c>
      <c r="E5" s="42">
        <v>10</v>
      </c>
      <c r="F5" s="42" t="s">
        <v>453</v>
      </c>
      <c r="G5" s="241">
        <f t="shared" ref="G5:G10" si="0">C5*D5</f>
        <v>89.575736666666685</v>
      </c>
      <c r="H5" s="239" t="s">
        <v>454</v>
      </c>
    </row>
    <row r="6" spans="1:8" ht="32.25" customHeight="1" x14ac:dyDescent="0.25">
      <c r="A6" s="105" t="s">
        <v>231</v>
      </c>
      <c r="B6" s="89" t="s">
        <v>222</v>
      </c>
      <c r="C6" s="87"/>
      <c r="D6" s="107">
        <f>D19/1000</f>
        <v>30.402279249999996</v>
      </c>
      <c r="E6" s="89">
        <v>0.38</v>
      </c>
      <c r="F6" s="42" t="s">
        <v>79</v>
      </c>
      <c r="G6" s="241">
        <f t="shared" si="0"/>
        <v>0</v>
      </c>
      <c r="H6" s="239" t="s">
        <v>228</v>
      </c>
    </row>
    <row r="7" spans="1:8" ht="1.5" hidden="1" customHeight="1" x14ac:dyDescent="0.25">
      <c r="A7" s="97" t="s">
        <v>114</v>
      </c>
      <c r="B7" s="42" t="s">
        <v>78</v>
      </c>
      <c r="C7" s="87">
        <v>0</v>
      </c>
      <c r="D7" s="86">
        <f>D23/1000</f>
        <v>399.39405124999996</v>
      </c>
      <c r="E7" s="88" t="s">
        <v>111</v>
      </c>
      <c r="F7" s="43" t="s">
        <v>113</v>
      </c>
      <c r="G7" s="241">
        <f t="shared" si="0"/>
        <v>0</v>
      </c>
      <c r="H7" s="239" t="s">
        <v>205</v>
      </c>
    </row>
    <row r="8" spans="1:8" ht="31.5" hidden="1" x14ac:dyDescent="0.25">
      <c r="A8" s="97" t="s">
        <v>115</v>
      </c>
      <c r="B8" s="42" t="s">
        <v>78</v>
      </c>
      <c r="C8" s="87">
        <v>0</v>
      </c>
      <c r="D8" s="86">
        <f>85833.74/1000*1.075</f>
        <v>92.2712705</v>
      </c>
      <c r="E8" s="88">
        <v>0.38</v>
      </c>
      <c r="F8" s="42" t="s">
        <v>116</v>
      </c>
      <c r="G8" s="241">
        <f t="shared" si="0"/>
        <v>0</v>
      </c>
      <c r="H8" s="239" t="s">
        <v>205</v>
      </c>
    </row>
    <row r="9" spans="1:8" ht="15.75" hidden="1" x14ac:dyDescent="0.25">
      <c r="A9" s="89"/>
      <c r="B9" s="89"/>
      <c r="C9" s="87">
        <v>0</v>
      </c>
      <c r="D9" s="89"/>
      <c r="E9" s="89"/>
      <c r="F9" s="42" t="s">
        <v>112</v>
      </c>
      <c r="G9" s="241">
        <f t="shared" si="0"/>
        <v>0</v>
      </c>
      <c r="H9" s="238"/>
    </row>
    <row r="10" spans="1:8" ht="30" x14ac:dyDescent="0.25">
      <c r="A10" s="105" t="s">
        <v>229</v>
      </c>
      <c r="B10" s="89" t="s">
        <v>222</v>
      </c>
      <c r="C10" s="87"/>
      <c r="D10" s="107">
        <f>D27/1000</f>
        <v>33.078964749999997</v>
      </c>
      <c r="E10" s="89">
        <v>0.38</v>
      </c>
      <c r="F10" s="42" t="s">
        <v>79</v>
      </c>
      <c r="G10" s="241">
        <f t="shared" si="0"/>
        <v>0</v>
      </c>
      <c r="H10" s="239" t="s">
        <v>228</v>
      </c>
    </row>
    <row r="12" spans="1:8" x14ac:dyDescent="0.25">
      <c r="D12" s="95"/>
      <c r="F12" s="96"/>
    </row>
    <row r="13" spans="1:8" x14ac:dyDescent="0.25">
      <c r="F13" s="90"/>
    </row>
    <row r="14" spans="1:8" x14ac:dyDescent="0.25">
      <c r="D14" s="95"/>
      <c r="F14" s="96"/>
    </row>
    <row r="15" spans="1:8" x14ac:dyDescent="0.25">
      <c r="D15" s="95"/>
      <c r="F15" s="90"/>
    </row>
    <row r="16" spans="1:8" x14ac:dyDescent="0.25">
      <c r="D16" s="95"/>
      <c r="F16" s="96"/>
    </row>
    <row r="17" spans="4:7" x14ac:dyDescent="0.25">
      <c r="D17" s="109">
        <f>33407.5*1.075</f>
        <v>35913.0625</v>
      </c>
      <c r="F17" s="96" t="s">
        <v>433</v>
      </c>
    </row>
    <row r="18" spans="4:7" x14ac:dyDescent="0.25">
      <c r="D18" s="95"/>
      <c r="F18" s="96"/>
    </row>
    <row r="19" spans="4:7" x14ac:dyDescent="0.25">
      <c r="D19" s="95">
        <f>28281.19*1.075</f>
        <v>30402.279249999996</v>
      </c>
      <c r="F19" s="96" t="s">
        <v>203</v>
      </c>
    </row>
    <row r="20" spans="4:7" x14ac:dyDescent="0.25">
      <c r="D20" s="95">
        <f>22499.37*1.075</f>
        <v>24186.822749999999</v>
      </c>
      <c r="F20" s="96" t="s">
        <v>117</v>
      </c>
    </row>
    <row r="21" spans="4:7" x14ac:dyDescent="0.25">
      <c r="D21" s="95"/>
      <c r="F21" s="90" t="s">
        <v>118</v>
      </c>
    </row>
    <row r="23" spans="4:7" x14ac:dyDescent="0.25">
      <c r="D23" s="95">
        <f>371529.35*1.075</f>
        <v>399394.05124999996</v>
      </c>
      <c r="F23" s="44" t="s">
        <v>204</v>
      </c>
    </row>
    <row r="25" spans="4:7" x14ac:dyDescent="0.25">
      <c r="D25" s="106">
        <f>26548.49*1.075</f>
        <v>28539.626749999999</v>
      </c>
      <c r="F25" s="44" t="s">
        <v>223</v>
      </c>
    </row>
    <row r="27" spans="4:7" x14ac:dyDescent="0.25">
      <c r="D27" s="109">
        <f>30771.13*1.075</f>
        <v>33078.964749999999</v>
      </c>
      <c r="F27" s="44" t="s">
        <v>230</v>
      </c>
    </row>
    <row r="30" spans="4:7" x14ac:dyDescent="0.25">
      <c r="D30" s="109">
        <f>24997.88/1.2*1.075</f>
        <v>22393.93416666667</v>
      </c>
      <c r="F30" s="44" t="s">
        <v>451</v>
      </c>
    </row>
    <row r="32" spans="4:7" x14ac:dyDescent="0.25">
      <c r="D32" s="44">
        <v>31737.119999999999</v>
      </c>
      <c r="F32" s="44" t="s">
        <v>475</v>
      </c>
      <c r="G32" s="44" t="s">
        <v>476</v>
      </c>
    </row>
  </sheetData>
  <mergeCells count="1">
    <mergeCell ref="A1:H1"/>
  </mergeCells>
  <pageMargins left="0.7" right="0.7" top="0.75" bottom="0.75" header="0.3" footer="0.3"/>
  <pageSetup paperSize="9" scale="47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J11" sqref="J11"/>
    </sheetView>
  </sheetViews>
  <sheetFormatPr defaultRowHeight="15" x14ac:dyDescent="0.25"/>
  <cols>
    <col min="1" max="1" width="10.7109375" style="116" customWidth="1"/>
    <col min="2" max="5" width="21.140625" style="116" customWidth="1"/>
    <col min="6" max="16384" width="9.140625" style="116"/>
  </cols>
  <sheetData>
    <row r="1" spans="1:5" ht="15.75" x14ac:dyDescent="0.25">
      <c r="A1" s="78"/>
      <c r="B1" s="78"/>
      <c r="C1" s="202"/>
      <c r="D1" s="78"/>
      <c r="E1" s="203" t="s">
        <v>309</v>
      </c>
    </row>
    <row r="2" spans="1:5" ht="15.75" x14ac:dyDescent="0.25">
      <c r="A2" s="21"/>
      <c r="B2" s="21"/>
      <c r="C2" s="204"/>
      <c r="D2" s="21"/>
      <c r="E2" s="205" t="s">
        <v>310</v>
      </c>
    </row>
    <row r="3" spans="1:5" ht="15.75" x14ac:dyDescent="0.25">
      <c r="A3" s="23"/>
      <c r="B3" s="23"/>
      <c r="C3" s="23"/>
      <c r="D3" s="204"/>
      <c r="E3" s="23"/>
    </row>
    <row r="4" spans="1:5" x14ac:dyDescent="0.25">
      <c r="A4" s="519" t="s">
        <v>311</v>
      </c>
      <c r="B4" s="519"/>
      <c r="C4" s="519"/>
      <c r="D4" s="519"/>
      <c r="E4" s="519"/>
    </row>
    <row r="5" spans="1:5" x14ac:dyDescent="0.25">
      <c r="A5" s="520" t="s">
        <v>206</v>
      </c>
      <c r="B5" s="520"/>
      <c r="C5" s="520"/>
      <c r="D5" s="520"/>
      <c r="E5" s="520"/>
    </row>
    <row r="6" spans="1:5" x14ac:dyDescent="0.25">
      <c r="A6" s="206"/>
      <c r="B6" s="206"/>
      <c r="C6" s="207" t="s">
        <v>329</v>
      </c>
      <c r="D6" s="206"/>
      <c r="E6" s="206"/>
    </row>
    <row r="7" spans="1:5" x14ac:dyDescent="0.25">
      <c r="A7" s="208"/>
      <c r="B7" s="209"/>
      <c r="C7" s="209"/>
      <c r="D7" s="209"/>
      <c r="E7" s="209"/>
    </row>
    <row r="8" spans="1:5" x14ac:dyDescent="0.25">
      <c r="A8" s="210" t="s">
        <v>312</v>
      </c>
      <c r="B8" s="206"/>
      <c r="C8" s="211"/>
      <c r="D8" s="211"/>
      <c r="E8" s="212"/>
    </row>
    <row r="9" spans="1:5" ht="51" x14ac:dyDescent="0.25">
      <c r="A9" s="213" t="s">
        <v>313</v>
      </c>
      <c r="B9" s="214" t="s">
        <v>314</v>
      </c>
      <c r="C9" s="214" t="s">
        <v>315</v>
      </c>
      <c r="D9" s="215" t="s">
        <v>316</v>
      </c>
      <c r="E9" s="215" t="s">
        <v>248</v>
      </c>
    </row>
    <row r="10" spans="1:5" x14ac:dyDescent="0.25">
      <c r="A10" s="216">
        <v>1</v>
      </c>
      <c r="B10" s="217">
        <v>2</v>
      </c>
      <c r="C10" s="217">
        <v>3</v>
      </c>
      <c r="D10" s="216">
        <v>4</v>
      </c>
      <c r="E10" s="216">
        <v>5</v>
      </c>
    </row>
    <row r="11" spans="1:5" ht="162" customHeight="1" x14ac:dyDescent="0.25">
      <c r="A11" s="218">
        <v>1</v>
      </c>
      <c r="B11" s="219" t="s">
        <v>317</v>
      </c>
      <c r="C11" s="220" t="s">
        <v>318</v>
      </c>
      <c r="D11" s="221" t="s">
        <v>319</v>
      </c>
      <c r="E11" s="222">
        <f>3.45*0.1*0.8*1000</f>
        <v>276</v>
      </c>
    </row>
    <row r="12" spans="1:5" ht="27" customHeight="1" x14ac:dyDescent="0.25">
      <c r="A12" s="218"/>
      <c r="B12" s="521" t="s">
        <v>180</v>
      </c>
      <c r="C12" s="522"/>
      <c r="D12" s="522"/>
      <c r="E12" s="223"/>
    </row>
    <row r="13" spans="1:5" ht="27" customHeight="1" x14ac:dyDescent="0.25">
      <c r="A13" s="218"/>
      <c r="B13" s="523" t="s">
        <v>320</v>
      </c>
      <c r="C13" s="524"/>
      <c r="D13" s="524"/>
      <c r="E13" s="222">
        <f>E11</f>
        <v>276</v>
      </c>
    </row>
    <row r="14" spans="1:5" ht="27" customHeight="1" x14ac:dyDescent="0.25">
      <c r="A14" s="224"/>
      <c r="B14" s="521" t="s">
        <v>321</v>
      </c>
      <c r="C14" s="522"/>
      <c r="D14" s="522"/>
      <c r="E14" s="225">
        <f>ROUND(E13*6.1,2)</f>
        <v>1683.6</v>
      </c>
    </row>
    <row r="15" spans="1:5" x14ac:dyDescent="0.25">
      <c r="A15" s="226"/>
      <c r="B15" s="226"/>
      <c r="C15" s="226"/>
      <c r="D15" s="226"/>
      <c r="E15" s="226"/>
    </row>
    <row r="16" spans="1:5" x14ac:dyDescent="0.25">
      <c r="A16" s="226"/>
      <c r="B16" s="226"/>
      <c r="C16" s="226"/>
      <c r="D16" s="226"/>
      <c r="E16" s="226"/>
    </row>
    <row r="17" spans="1:5" x14ac:dyDescent="0.25">
      <c r="A17" s="226"/>
      <c r="B17" s="226"/>
      <c r="C17" s="226"/>
      <c r="D17" s="226"/>
      <c r="E17" s="226"/>
    </row>
    <row r="18" spans="1:5" x14ac:dyDescent="0.25">
      <c r="A18" s="226" t="s">
        <v>322</v>
      </c>
      <c r="B18" s="226"/>
      <c r="C18" s="226"/>
      <c r="D18" s="226" t="s">
        <v>289</v>
      </c>
      <c r="E18" s="226"/>
    </row>
    <row r="19" spans="1:5" x14ac:dyDescent="0.25">
      <c r="A19" s="226"/>
      <c r="B19" s="226"/>
      <c r="C19" s="226"/>
      <c r="D19" s="226"/>
      <c r="E19" s="226"/>
    </row>
    <row r="20" spans="1:5" x14ac:dyDescent="0.25">
      <c r="A20" s="226" t="s">
        <v>323</v>
      </c>
      <c r="B20" s="226"/>
      <c r="C20" s="226"/>
      <c r="D20" s="226" t="s">
        <v>207</v>
      </c>
      <c r="E20" s="226"/>
    </row>
    <row r="23" spans="1:5" x14ac:dyDescent="0.25">
      <c r="A23" s="227"/>
      <c r="B23" s="227"/>
    </row>
  </sheetData>
  <mergeCells count="5">
    <mergeCell ref="A4:E4"/>
    <mergeCell ref="A5:E5"/>
    <mergeCell ref="B12:D12"/>
    <mergeCell ref="B13:D13"/>
    <mergeCell ref="B14:D14"/>
  </mergeCells>
  <pageMargins left="0.7" right="0.7" top="0.75" bottom="0.75" header="0.3" footer="0.3"/>
  <pageSetup paperSize="9" scale="91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topLeftCell="A100" workbookViewId="0">
      <selection activeCell="A20" sqref="A20:P20"/>
    </sheetView>
  </sheetViews>
  <sheetFormatPr defaultColWidth="9.140625" defaultRowHeight="11.25" customHeight="1" x14ac:dyDescent="0.2"/>
  <cols>
    <col min="1" max="1" width="9.7109375" style="497" customWidth="1"/>
    <col min="2" max="2" width="20.7109375" style="497" customWidth="1"/>
    <col min="3" max="3" width="10.7109375" style="497" customWidth="1"/>
    <col min="4" max="4" width="12.85546875" style="497" customWidth="1"/>
    <col min="5" max="5" width="10.42578125" style="497" customWidth="1"/>
    <col min="6" max="6" width="11.7109375" style="497" customWidth="1"/>
    <col min="7" max="7" width="6.140625" style="497" customWidth="1"/>
    <col min="8" max="8" width="9.28515625" style="497" customWidth="1"/>
    <col min="9" max="9" width="10.7109375" style="497" customWidth="1"/>
    <col min="10" max="10" width="12.42578125" style="497" customWidth="1"/>
    <col min="11" max="11" width="13.28515625" style="497" customWidth="1"/>
    <col min="12" max="12" width="17" style="497" customWidth="1"/>
    <col min="13" max="13" width="11.5703125" style="497" customWidth="1"/>
    <col min="14" max="14" width="17" style="497" customWidth="1"/>
    <col min="15" max="15" width="12.85546875" style="497" customWidth="1"/>
    <col min="16" max="16" width="17" style="497" customWidth="1"/>
    <col min="17" max="17" width="75.28515625" style="388" hidden="1" customWidth="1"/>
    <col min="18" max="18" width="126.5703125" style="388" hidden="1" customWidth="1"/>
    <col min="19" max="27" width="9.140625" style="497"/>
    <col min="28" max="33" width="76.140625" style="429" hidden="1" customWidth="1"/>
    <col min="34" max="43" width="127.28515625" style="429" hidden="1" customWidth="1"/>
    <col min="44" max="49" width="76.140625" style="429" hidden="1" customWidth="1"/>
    <col min="50" max="59" width="127.28515625" style="429" hidden="1" customWidth="1"/>
    <col min="60" max="65" width="76.140625" style="429" hidden="1" customWidth="1"/>
    <col min="66" max="75" width="127.28515625" style="429" hidden="1" customWidth="1"/>
    <col min="76" max="81" width="76.140625" style="429" hidden="1" customWidth="1"/>
    <col min="82" max="91" width="127.28515625" style="429" hidden="1" customWidth="1"/>
    <col min="92" max="97" width="76.140625" style="429" hidden="1" customWidth="1"/>
    <col min="98" max="107" width="127.28515625" style="429" hidden="1" customWidth="1"/>
    <col min="108" max="113" width="76.140625" style="429" hidden="1" customWidth="1"/>
    <col min="114" max="123" width="127.28515625" style="429" hidden="1" customWidth="1"/>
    <col min="124" max="129" width="76.140625" style="429" hidden="1" customWidth="1"/>
    <col min="130" max="139" width="127.28515625" style="429" hidden="1" customWidth="1"/>
    <col min="140" max="187" width="203.42578125" style="429" hidden="1" customWidth="1"/>
    <col min="188" max="192" width="66.42578125" style="429" hidden="1" customWidth="1"/>
    <col min="193" max="196" width="45.7109375" style="429" hidden="1" customWidth="1"/>
    <col min="197" max="198" width="203.42578125" style="429" hidden="1" customWidth="1"/>
    <col min="199" max="203" width="51.85546875" style="429" hidden="1" customWidth="1"/>
    <col min="204" max="204" width="173" style="429" hidden="1" customWidth="1"/>
    <col min="205" max="211" width="51.85546875" style="429" hidden="1" customWidth="1"/>
    <col min="212" max="215" width="156" style="429" hidden="1" customWidth="1"/>
    <col min="216" max="216" width="84.28515625" style="429" hidden="1" customWidth="1"/>
    <col min="217" max="220" width="156" style="429" hidden="1" customWidth="1"/>
    <col min="221" max="221" width="84.28515625" style="429" hidden="1" customWidth="1"/>
    <col min="222" max="227" width="61.140625" style="429" hidden="1" customWidth="1"/>
    <col min="228" max="233" width="82" style="429" hidden="1" customWidth="1"/>
    <col min="234" max="239" width="61.140625" style="429" hidden="1" customWidth="1"/>
    <col min="240" max="245" width="82" style="429" hidden="1" customWidth="1"/>
    <col min="246" max="16384" width="9.140625" style="497"/>
  </cols>
  <sheetData>
    <row r="1" spans="1:171" s="383" customFormat="1" ht="15" x14ac:dyDescent="0.25">
      <c r="A1" s="381"/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2" t="s">
        <v>232</v>
      </c>
    </row>
    <row r="2" spans="1:171" s="383" customFormat="1" ht="11.25" customHeight="1" x14ac:dyDescent="0.25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P2" s="382" t="s">
        <v>327</v>
      </c>
    </row>
    <row r="3" spans="1:171" s="383" customFormat="1" ht="15" x14ac:dyDescent="0.25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P3" s="382"/>
    </row>
    <row r="4" spans="1:171" s="383" customFormat="1" ht="12.75" customHeight="1" x14ac:dyDescent="0.25">
      <c r="A4" s="527" t="s">
        <v>121</v>
      </c>
      <c r="B4" s="527"/>
      <c r="C4" s="527"/>
      <c r="D4" s="527"/>
      <c r="E4" s="527"/>
      <c r="F4" s="527"/>
      <c r="G4" s="528" t="s">
        <v>328</v>
      </c>
      <c r="H4" s="528"/>
      <c r="I4" s="528"/>
      <c r="J4" s="528"/>
      <c r="K4" s="528"/>
      <c r="L4" s="528"/>
      <c r="M4" s="528"/>
      <c r="N4" s="528"/>
      <c r="O4" s="528"/>
      <c r="P4" s="528"/>
    </row>
    <row r="5" spans="1:171" s="383" customFormat="1" ht="33.75" customHeight="1" x14ac:dyDescent="0.25">
      <c r="A5" s="527" t="s">
        <v>122</v>
      </c>
      <c r="B5" s="527"/>
      <c r="C5" s="527"/>
      <c r="D5" s="527"/>
      <c r="E5" s="527"/>
      <c r="F5" s="527"/>
      <c r="G5" s="526" t="s">
        <v>235</v>
      </c>
      <c r="H5" s="526"/>
      <c r="I5" s="526"/>
      <c r="J5" s="526"/>
      <c r="K5" s="526"/>
      <c r="L5" s="526"/>
      <c r="M5" s="526"/>
      <c r="N5" s="526"/>
      <c r="O5" s="526"/>
      <c r="P5" s="526"/>
      <c r="AB5" s="385" t="s">
        <v>122</v>
      </c>
      <c r="AC5" s="385" t="s">
        <v>4</v>
      </c>
      <c r="AD5" s="385" t="s">
        <v>4</v>
      </c>
      <c r="AE5" s="385" t="s">
        <v>4</v>
      </c>
      <c r="AF5" s="385" t="s">
        <v>4</v>
      </c>
      <c r="AG5" s="385" t="s">
        <v>4</v>
      </c>
      <c r="AH5" s="385" t="s">
        <v>235</v>
      </c>
      <c r="AI5" s="385" t="s">
        <v>4</v>
      </c>
      <c r="AJ5" s="385" t="s">
        <v>4</v>
      </c>
      <c r="AK5" s="385" t="s">
        <v>4</v>
      </c>
      <c r="AL5" s="385" t="s">
        <v>4</v>
      </c>
      <c r="AM5" s="385" t="s">
        <v>4</v>
      </c>
      <c r="AN5" s="385" t="s">
        <v>4</v>
      </c>
      <c r="AO5" s="385" t="s">
        <v>4</v>
      </c>
      <c r="AP5" s="385" t="s">
        <v>4</v>
      </c>
      <c r="AQ5" s="385" t="s">
        <v>4</v>
      </c>
    </row>
    <row r="6" spans="1:171" s="383" customFormat="1" ht="56.25" customHeight="1" x14ac:dyDescent="0.25">
      <c r="A6" s="527" t="s">
        <v>236</v>
      </c>
      <c r="B6" s="527"/>
      <c r="C6" s="527"/>
      <c r="D6" s="527"/>
      <c r="E6" s="527"/>
      <c r="F6" s="527"/>
      <c r="G6" s="526" t="s">
        <v>237</v>
      </c>
      <c r="H6" s="526"/>
      <c r="I6" s="526"/>
      <c r="J6" s="526"/>
      <c r="K6" s="526"/>
      <c r="L6" s="526"/>
      <c r="M6" s="526"/>
      <c r="N6" s="526"/>
      <c r="O6" s="526"/>
      <c r="P6" s="526"/>
      <c r="AR6" s="385" t="s">
        <v>236</v>
      </c>
      <c r="AS6" s="385" t="s">
        <v>4</v>
      </c>
      <c r="AT6" s="385" t="s">
        <v>4</v>
      </c>
      <c r="AU6" s="385" t="s">
        <v>4</v>
      </c>
      <c r="AV6" s="385" t="s">
        <v>4</v>
      </c>
      <c r="AW6" s="385" t="s">
        <v>4</v>
      </c>
      <c r="AX6" s="385" t="s">
        <v>237</v>
      </c>
      <c r="AY6" s="385" t="s">
        <v>4</v>
      </c>
      <c r="AZ6" s="385" t="s">
        <v>4</v>
      </c>
      <c r="BA6" s="385" t="s">
        <v>4</v>
      </c>
      <c r="BB6" s="385" t="s">
        <v>4</v>
      </c>
      <c r="BC6" s="385" t="s">
        <v>4</v>
      </c>
      <c r="BD6" s="385" t="s">
        <v>4</v>
      </c>
      <c r="BE6" s="385" t="s">
        <v>4</v>
      </c>
      <c r="BF6" s="385" t="s">
        <v>4</v>
      </c>
      <c r="BG6" s="385" t="s">
        <v>4</v>
      </c>
    </row>
    <row r="7" spans="1:171" s="383" customFormat="1" ht="67.5" customHeight="1" x14ac:dyDescent="0.25">
      <c r="A7" s="525" t="s">
        <v>123</v>
      </c>
      <c r="B7" s="525"/>
      <c r="C7" s="525"/>
      <c r="D7" s="525"/>
      <c r="E7" s="525"/>
      <c r="F7" s="525"/>
      <c r="G7" s="526" t="s">
        <v>238</v>
      </c>
      <c r="H7" s="526"/>
      <c r="I7" s="526"/>
      <c r="J7" s="526"/>
      <c r="K7" s="526"/>
      <c r="L7" s="526"/>
      <c r="M7" s="526"/>
      <c r="N7" s="526"/>
      <c r="O7" s="526"/>
      <c r="P7" s="526"/>
      <c r="Q7" s="386" t="s">
        <v>123</v>
      </c>
      <c r="R7" s="387" t="s">
        <v>238</v>
      </c>
      <c r="S7" s="385"/>
      <c r="T7" s="385"/>
      <c r="U7" s="385"/>
      <c r="V7" s="385"/>
      <c r="W7" s="385"/>
      <c r="X7" s="385"/>
      <c r="Y7" s="385"/>
      <c r="Z7" s="385"/>
      <c r="AA7" s="385"/>
      <c r="BH7" s="385" t="s">
        <v>123</v>
      </c>
      <c r="BI7" s="385" t="s">
        <v>4</v>
      </c>
      <c r="BJ7" s="385" t="s">
        <v>4</v>
      </c>
      <c r="BK7" s="385" t="s">
        <v>4</v>
      </c>
      <c r="BL7" s="385" t="s">
        <v>4</v>
      </c>
      <c r="BM7" s="385" t="s">
        <v>4</v>
      </c>
      <c r="BN7" s="385" t="s">
        <v>238</v>
      </c>
      <c r="BO7" s="385" t="s">
        <v>4</v>
      </c>
      <c r="BP7" s="385" t="s">
        <v>4</v>
      </c>
      <c r="BQ7" s="385" t="s">
        <v>4</v>
      </c>
      <c r="BR7" s="385" t="s">
        <v>4</v>
      </c>
      <c r="BS7" s="385" t="s">
        <v>4</v>
      </c>
      <c r="BT7" s="385" t="s">
        <v>4</v>
      </c>
      <c r="BU7" s="385" t="s">
        <v>4</v>
      </c>
      <c r="BV7" s="385" t="s">
        <v>4</v>
      </c>
      <c r="BW7" s="385" t="s">
        <v>4</v>
      </c>
    </row>
    <row r="8" spans="1:171" s="383" customFormat="1" ht="33.75" customHeight="1" x14ac:dyDescent="0.25">
      <c r="A8" s="527" t="s">
        <v>239</v>
      </c>
      <c r="B8" s="527"/>
      <c r="C8" s="527"/>
      <c r="D8" s="527"/>
      <c r="E8" s="527"/>
      <c r="F8" s="527"/>
      <c r="G8" s="526" t="s">
        <v>240</v>
      </c>
      <c r="H8" s="526"/>
      <c r="I8" s="526"/>
      <c r="J8" s="526"/>
      <c r="K8" s="526"/>
      <c r="L8" s="526"/>
      <c r="M8" s="526"/>
      <c r="N8" s="526"/>
      <c r="O8" s="526"/>
      <c r="P8" s="526"/>
      <c r="Q8" s="386" t="s">
        <v>239</v>
      </c>
      <c r="R8" s="387" t="s">
        <v>240</v>
      </c>
      <c r="S8" s="385"/>
      <c r="T8" s="385"/>
      <c r="U8" s="385"/>
      <c r="V8" s="385"/>
      <c r="W8" s="385"/>
      <c r="X8" s="385"/>
      <c r="Y8" s="385"/>
      <c r="Z8" s="385"/>
      <c r="AA8" s="385"/>
      <c r="BX8" s="385" t="s">
        <v>239</v>
      </c>
      <c r="BY8" s="385" t="s">
        <v>4</v>
      </c>
      <c r="BZ8" s="385" t="s">
        <v>4</v>
      </c>
      <c r="CA8" s="385" t="s">
        <v>4</v>
      </c>
      <c r="CB8" s="385" t="s">
        <v>4</v>
      </c>
      <c r="CC8" s="385" t="s">
        <v>4</v>
      </c>
      <c r="CD8" s="385" t="s">
        <v>240</v>
      </c>
      <c r="CE8" s="385" t="s">
        <v>4</v>
      </c>
      <c r="CF8" s="385" t="s">
        <v>4</v>
      </c>
      <c r="CG8" s="385" t="s">
        <v>4</v>
      </c>
      <c r="CH8" s="385" t="s">
        <v>4</v>
      </c>
      <c r="CI8" s="385" t="s">
        <v>4</v>
      </c>
      <c r="CJ8" s="385" t="s">
        <v>4</v>
      </c>
      <c r="CK8" s="385" t="s">
        <v>4</v>
      </c>
      <c r="CL8" s="385" t="s">
        <v>4</v>
      </c>
      <c r="CM8" s="385" t="s">
        <v>4</v>
      </c>
    </row>
    <row r="9" spans="1:171" s="383" customFormat="1" ht="11.25" customHeight="1" x14ac:dyDescent="0.25">
      <c r="A9" s="527" t="s">
        <v>241</v>
      </c>
      <c r="B9" s="527"/>
      <c r="C9" s="527"/>
      <c r="D9" s="527"/>
      <c r="E9" s="527"/>
      <c r="F9" s="527"/>
      <c r="G9" s="526"/>
      <c r="H9" s="526"/>
      <c r="I9" s="526"/>
      <c r="J9" s="526"/>
      <c r="K9" s="526"/>
      <c r="L9" s="526"/>
      <c r="M9" s="526"/>
      <c r="N9" s="526"/>
      <c r="O9" s="526"/>
      <c r="P9" s="526"/>
      <c r="CN9" s="385" t="s">
        <v>241</v>
      </c>
      <c r="CO9" s="385" t="s">
        <v>4</v>
      </c>
      <c r="CP9" s="385" t="s">
        <v>4</v>
      </c>
      <c r="CQ9" s="385" t="s">
        <v>4</v>
      </c>
      <c r="CR9" s="385" t="s">
        <v>4</v>
      </c>
      <c r="CS9" s="385" t="s">
        <v>4</v>
      </c>
      <c r="CT9" s="385" t="s">
        <v>4</v>
      </c>
      <c r="CU9" s="385" t="s">
        <v>4</v>
      </c>
      <c r="CV9" s="385" t="s">
        <v>4</v>
      </c>
      <c r="CW9" s="385" t="s">
        <v>4</v>
      </c>
      <c r="CX9" s="385" t="s">
        <v>4</v>
      </c>
      <c r="CY9" s="385" t="s">
        <v>4</v>
      </c>
      <c r="CZ9" s="385" t="s">
        <v>4</v>
      </c>
      <c r="DA9" s="385" t="s">
        <v>4</v>
      </c>
      <c r="DB9" s="385" t="s">
        <v>4</v>
      </c>
      <c r="DC9" s="385" t="s">
        <v>4</v>
      </c>
    </row>
    <row r="10" spans="1:171" s="383" customFormat="1" ht="11.25" customHeight="1" x14ac:dyDescent="0.25">
      <c r="A10" s="527" t="s">
        <v>124</v>
      </c>
      <c r="B10" s="527"/>
      <c r="C10" s="527"/>
      <c r="D10" s="527"/>
      <c r="E10" s="527"/>
      <c r="F10" s="527"/>
      <c r="G10" s="526" t="s">
        <v>242</v>
      </c>
      <c r="H10" s="526"/>
      <c r="I10" s="526"/>
      <c r="J10" s="526"/>
      <c r="K10" s="526"/>
      <c r="L10" s="526"/>
      <c r="M10" s="526"/>
      <c r="N10" s="526"/>
      <c r="O10" s="526"/>
      <c r="P10" s="526"/>
      <c r="R10" s="388" t="s">
        <v>242</v>
      </c>
      <c r="DD10" s="385" t="s">
        <v>124</v>
      </c>
      <c r="DE10" s="385" t="s">
        <v>4</v>
      </c>
      <c r="DF10" s="385" t="s">
        <v>4</v>
      </c>
      <c r="DG10" s="385" t="s">
        <v>4</v>
      </c>
      <c r="DH10" s="385" t="s">
        <v>4</v>
      </c>
      <c r="DI10" s="385" t="s">
        <v>4</v>
      </c>
      <c r="DJ10" s="385" t="s">
        <v>242</v>
      </c>
      <c r="DK10" s="385" t="s">
        <v>4</v>
      </c>
      <c r="DL10" s="385" t="s">
        <v>4</v>
      </c>
      <c r="DM10" s="385" t="s">
        <v>4</v>
      </c>
      <c r="DN10" s="385" t="s">
        <v>4</v>
      </c>
      <c r="DO10" s="385" t="s">
        <v>4</v>
      </c>
      <c r="DP10" s="385" t="s">
        <v>4</v>
      </c>
      <c r="DQ10" s="385" t="s">
        <v>4</v>
      </c>
      <c r="DR10" s="385" t="s">
        <v>4</v>
      </c>
      <c r="DS10" s="385" t="s">
        <v>4</v>
      </c>
    </row>
    <row r="11" spans="1:171" s="383" customFormat="1" ht="15" x14ac:dyDescent="0.25">
      <c r="A11" s="527" t="s">
        <v>125</v>
      </c>
      <c r="B11" s="527"/>
      <c r="C11" s="527"/>
      <c r="D11" s="527"/>
      <c r="E11" s="527"/>
      <c r="F11" s="527"/>
      <c r="G11" s="526" t="s">
        <v>243</v>
      </c>
      <c r="H11" s="526"/>
      <c r="I11" s="526"/>
      <c r="J11" s="526"/>
      <c r="K11" s="526"/>
      <c r="L11" s="526"/>
      <c r="M11" s="526"/>
      <c r="N11" s="526"/>
      <c r="O11" s="526"/>
      <c r="P11" s="526"/>
      <c r="R11" s="388" t="s">
        <v>243</v>
      </c>
      <c r="DT11" s="385" t="s">
        <v>125</v>
      </c>
      <c r="DU11" s="385" t="s">
        <v>4</v>
      </c>
      <c r="DV11" s="385" t="s">
        <v>4</v>
      </c>
      <c r="DW11" s="385" t="s">
        <v>4</v>
      </c>
      <c r="DX11" s="385" t="s">
        <v>4</v>
      </c>
      <c r="DY11" s="385" t="s">
        <v>4</v>
      </c>
      <c r="DZ11" s="385" t="s">
        <v>243</v>
      </c>
      <c r="EA11" s="385" t="s">
        <v>4</v>
      </c>
      <c r="EB11" s="385" t="s">
        <v>4</v>
      </c>
      <c r="EC11" s="385" t="s">
        <v>4</v>
      </c>
      <c r="ED11" s="385" t="s">
        <v>4</v>
      </c>
      <c r="EE11" s="385" t="s">
        <v>4</v>
      </c>
      <c r="EF11" s="385" t="s">
        <v>4</v>
      </c>
      <c r="EG11" s="385" t="s">
        <v>4</v>
      </c>
      <c r="EH11" s="385" t="s">
        <v>4</v>
      </c>
      <c r="EI11" s="385" t="s">
        <v>4</v>
      </c>
    </row>
    <row r="12" spans="1:171" s="383" customFormat="1" ht="6" customHeight="1" x14ac:dyDescent="0.25">
      <c r="A12" s="389"/>
      <c r="B12" s="384"/>
      <c r="C12" s="384"/>
      <c r="D12" s="384"/>
      <c r="E12" s="384"/>
      <c r="F12" s="390"/>
      <c r="G12" s="391"/>
      <c r="H12" s="391"/>
      <c r="I12" s="391"/>
      <c r="J12" s="391"/>
      <c r="K12" s="391"/>
      <c r="L12" s="391"/>
      <c r="M12" s="391"/>
      <c r="N12" s="391"/>
      <c r="O12" s="391"/>
      <c r="P12" s="391"/>
    </row>
    <row r="13" spans="1:171" s="383" customFormat="1" ht="23.25" x14ac:dyDescent="0.25">
      <c r="A13" s="534"/>
      <c r="B13" s="534"/>
      <c r="C13" s="534"/>
      <c r="D13" s="534"/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EJ13" s="385" t="s">
        <v>126</v>
      </c>
      <c r="EK13" s="385" t="s">
        <v>4</v>
      </c>
      <c r="EL13" s="385" t="s">
        <v>4</v>
      </c>
      <c r="EM13" s="385" t="s">
        <v>4</v>
      </c>
      <c r="EN13" s="385" t="s">
        <v>4</v>
      </c>
      <c r="EO13" s="385" t="s">
        <v>4</v>
      </c>
      <c r="EP13" s="385" t="s">
        <v>4</v>
      </c>
      <c r="EQ13" s="385" t="s">
        <v>4</v>
      </c>
      <c r="ER13" s="385" t="s">
        <v>4</v>
      </c>
      <c r="ES13" s="385" t="s">
        <v>4</v>
      </c>
      <c r="ET13" s="385" t="s">
        <v>4</v>
      </c>
      <c r="EU13" s="385" t="s">
        <v>4</v>
      </c>
      <c r="EV13" s="385" t="s">
        <v>4</v>
      </c>
      <c r="EW13" s="385" t="s">
        <v>4</v>
      </c>
      <c r="EX13" s="385" t="s">
        <v>4</v>
      </c>
      <c r="EY13" s="385" t="s">
        <v>4</v>
      </c>
    </row>
    <row r="14" spans="1:171" s="383" customFormat="1" ht="15" customHeight="1" x14ac:dyDescent="0.25">
      <c r="A14" s="535" t="s">
        <v>26</v>
      </c>
      <c r="B14" s="535"/>
      <c r="C14" s="535"/>
      <c r="D14" s="535"/>
      <c r="E14" s="535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</row>
    <row r="15" spans="1:171" s="383" customFormat="1" ht="6" customHeight="1" x14ac:dyDescent="0.25">
      <c r="A15" s="392"/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</row>
    <row r="16" spans="1:171" s="383" customFormat="1" ht="15" customHeight="1" x14ac:dyDescent="0.25">
      <c r="A16" s="529" t="s">
        <v>456</v>
      </c>
      <c r="B16" s="529"/>
      <c r="C16" s="529"/>
      <c r="D16" s="529"/>
      <c r="E16" s="529"/>
      <c r="F16" s="529"/>
      <c r="G16" s="529"/>
      <c r="H16" s="529"/>
      <c r="I16" s="529"/>
      <c r="J16" s="529"/>
      <c r="K16" s="529"/>
      <c r="L16" s="529"/>
      <c r="M16" s="529"/>
      <c r="N16" s="529"/>
      <c r="O16" s="529"/>
      <c r="P16" s="529"/>
      <c r="EZ16" s="385" t="s">
        <v>127</v>
      </c>
      <c r="FA16" s="385" t="s">
        <v>4</v>
      </c>
      <c r="FB16" s="385" t="s">
        <v>4</v>
      </c>
      <c r="FC16" s="385" t="s">
        <v>4</v>
      </c>
      <c r="FD16" s="385" t="s">
        <v>4</v>
      </c>
      <c r="FE16" s="385" t="s">
        <v>4</v>
      </c>
      <c r="FF16" s="385" t="s">
        <v>4</v>
      </c>
      <c r="FG16" s="385" t="s">
        <v>4</v>
      </c>
      <c r="FH16" s="385" t="s">
        <v>4</v>
      </c>
      <c r="FI16" s="385" t="s">
        <v>4</v>
      </c>
      <c r="FJ16" s="385" t="s">
        <v>4</v>
      </c>
      <c r="FK16" s="385" t="s">
        <v>4</v>
      </c>
      <c r="FL16" s="385" t="s">
        <v>4</v>
      </c>
      <c r="FM16" s="385" t="s">
        <v>4</v>
      </c>
      <c r="FN16" s="385" t="s">
        <v>4</v>
      </c>
      <c r="FO16" s="385" t="s">
        <v>4</v>
      </c>
    </row>
    <row r="17" spans="1:196" s="383" customFormat="1" ht="15" x14ac:dyDescent="0.25">
      <c r="A17" s="530" t="s">
        <v>128</v>
      </c>
      <c r="B17" s="530"/>
      <c r="C17" s="530"/>
      <c r="D17" s="530"/>
      <c r="E17" s="530"/>
      <c r="F17" s="530"/>
      <c r="G17" s="530"/>
      <c r="H17" s="530"/>
      <c r="I17" s="530"/>
      <c r="J17" s="530"/>
      <c r="K17" s="530"/>
      <c r="L17" s="530"/>
      <c r="M17" s="530"/>
      <c r="N17" s="530"/>
      <c r="O17" s="530"/>
      <c r="P17" s="530"/>
    </row>
    <row r="18" spans="1:196" s="383" customFormat="1" ht="17.25" customHeight="1" x14ac:dyDescent="0.25">
      <c r="A18" s="531" t="s">
        <v>457</v>
      </c>
      <c r="B18" s="531"/>
      <c r="C18" s="531"/>
      <c r="D18" s="531"/>
      <c r="E18" s="531"/>
      <c r="F18" s="531"/>
      <c r="G18" s="531"/>
      <c r="H18" s="531"/>
      <c r="I18" s="531"/>
      <c r="J18" s="531"/>
      <c r="K18" s="531"/>
      <c r="L18" s="531"/>
      <c r="M18" s="531"/>
      <c r="N18" s="531"/>
      <c r="O18" s="531"/>
      <c r="P18" s="531"/>
    </row>
    <row r="19" spans="1:196" s="383" customFormat="1" ht="8.25" customHeight="1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</row>
    <row r="20" spans="1:196" s="383" customFormat="1" ht="15" customHeight="1" x14ac:dyDescent="0.25">
      <c r="A20" s="532" t="s">
        <v>458</v>
      </c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FP20" s="385" t="s">
        <v>459</v>
      </c>
      <c r="FQ20" s="385" t="s">
        <v>4</v>
      </c>
      <c r="FR20" s="385" t="s">
        <v>4</v>
      </c>
      <c r="FS20" s="385" t="s">
        <v>4</v>
      </c>
      <c r="FT20" s="385" t="s">
        <v>4</v>
      </c>
      <c r="FU20" s="385" t="s">
        <v>4</v>
      </c>
      <c r="FV20" s="385" t="s">
        <v>4</v>
      </c>
      <c r="FW20" s="385" t="s">
        <v>4</v>
      </c>
      <c r="FX20" s="385" t="s">
        <v>4</v>
      </c>
      <c r="FY20" s="385" t="s">
        <v>4</v>
      </c>
      <c r="FZ20" s="385" t="s">
        <v>4</v>
      </c>
      <c r="GA20" s="385" t="s">
        <v>4</v>
      </c>
      <c r="GB20" s="385" t="s">
        <v>4</v>
      </c>
      <c r="GC20" s="385" t="s">
        <v>4</v>
      </c>
      <c r="GD20" s="385" t="s">
        <v>4</v>
      </c>
      <c r="GE20" s="385" t="s">
        <v>4</v>
      </c>
    </row>
    <row r="21" spans="1:196" s="383" customFormat="1" ht="11.25" customHeight="1" x14ac:dyDescent="0.25">
      <c r="A21" s="530" t="s">
        <v>130</v>
      </c>
      <c r="B21" s="530"/>
      <c r="C21" s="530"/>
      <c r="D21" s="530"/>
      <c r="E21" s="530"/>
      <c r="F21" s="530"/>
      <c r="G21" s="530"/>
      <c r="H21" s="530"/>
      <c r="I21" s="530"/>
      <c r="J21" s="530"/>
      <c r="K21" s="530"/>
      <c r="L21" s="530"/>
      <c r="M21" s="530"/>
      <c r="N21" s="530"/>
      <c r="O21" s="530"/>
      <c r="P21" s="530"/>
    </row>
    <row r="22" spans="1:196" s="383" customFormat="1" ht="12" customHeight="1" x14ac:dyDescent="0.25">
      <c r="A22" s="122" t="s">
        <v>131</v>
      </c>
      <c r="B22" s="123" t="s">
        <v>244</v>
      </c>
      <c r="C22" s="124" t="s">
        <v>132</v>
      </c>
      <c r="D22" s="124"/>
      <c r="E22" s="124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96" s="383" customFormat="1" ht="15" x14ac:dyDescent="0.25">
      <c r="A23" s="122" t="s">
        <v>133</v>
      </c>
      <c r="B23" s="533" t="s">
        <v>460</v>
      </c>
      <c r="C23" s="533"/>
      <c r="D23" s="533"/>
      <c r="E23" s="533"/>
      <c r="F23" s="533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GF23" s="385" t="s">
        <v>461</v>
      </c>
      <c r="GG23" s="385" t="s">
        <v>4</v>
      </c>
      <c r="GH23" s="385" t="s">
        <v>4</v>
      </c>
      <c r="GI23" s="385" t="s">
        <v>4</v>
      </c>
      <c r="GJ23" s="385" t="s">
        <v>4</v>
      </c>
    </row>
    <row r="24" spans="1:196" s="383" customFormat="1" ht="10.5" customHeight="1" x14ac:dyDescent="0.25">
      <c r="A24" s="384"/>
      <c r="B24" s="550" t="s">
        <v>134</v>
      </c>
      <c r="C24" s="550"/>
      <c r="D24" s="550"/>
      <c r="E24" s="550"/>
      <c r="F24" s="550"/>
      <c r="G24" s="393"/>
      <c r="H24" s="393"/>
      <c r="I24" s="393"/>
      <c r="J24" s="393"/>
      <c r="K24" s="393"/>
      <c r="L24" s="393"/>
      <c r="M24" s="393"/>
      <c r="N24" s="393"/>
      <c r="O24" s="394"/>
      <c r="P24" s="393"/>
    </row>
    <row r="25" spans="1:196" s="383" customFormat="1" ht="9.75" customHeight="1" x14ac:dyDescent="0.25">
      <c r="A25" s="384"/>
      <c r="B25" s="384"/>
      <c r="C25" s="384"/>
      <c r="D25" s="395"/>
      <c r="E25" s="395"/>
      <c r="F25" s="395"/>
      <c r="G25" s="395"/>
      <c r="H25" s="395"/>
      <c r="I25" s="395"/>
      <c r="J25" s="395"/>
      <c r="K25" s="395"/>
      <c r="L25" s="395"/>
      <c r="M25" s="395"/>
      <c r="N25" s="395"/>
      <c r="O25" s="393"/>
      <c r="P25" s="393"/>
    </row>
    <row r="26" spans="1:196" s="383" customFormat="1" ht="15" x14ac:dyDescent="0.25">
      <c r="A26" s="396" t="s">
        <v>245</v>
      </c>
      <c r="B26" s="397"/>
      <c r="C26" s="551" t="s">
        <v>462</v>
      </c>
      <c r="D26" s="551"/>
      <c r="E26" s="551"/>
      <c r="F26" s="551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GK26" s="385" t="s">
        <v>462</v>
      </c>
      <c r="GL26" s="385" t="s">
        <v>4</v>
      </c>
      <c r="GM26" s="385" t="s">
        <v>4</v>
      </c>
      <c r="GN26" s="385" t="s">
        <v>4</v>
      </c>
    </row>
    <row r="27" spans="1:196" s="383" customFormat="1" ht="9.75" customHeight="1" x14ac:dyDescent="0.25">
      <c r="A27" s="384"/>
      <c r="B27" s="397"/>
      <c r="C27" s="398"/>
      <c r="D27" s="399"/>
      <c r="E27" s="399"/>
      <c r="F27" s="399"/>
      <c r="G27" s="400"/>
      <c r="H27" s="400"/>
      <c r="I27" s="400"/>
      <c r="J27" s="400"/>
      <c r="K27" s="400"/>
      <c r="L27" s="400"/>
      <c r="M27" s="400"/>
      <c r="N27" s="400"/>
      <c r="O27" s="400"/>
      <c r="P27" s="400"/>
    </row>
    <row r="28" spans="1:196" s="383" customFormat="1" ht="12" customHeight="1" x14ac:dyDescent="0.25">
      <c r="A28" s="396" t="s">
        <v>135</v>
      </c>
      <c r="B28" s="397"/>
      <c r="C28" s="401"/>
      <c r="D28" s="402">
        <v>1.24</v>
      </c>
      <c r="E28" s="403" t="s">
        <v>136</v>
      </c>
      <c r="G28" s="397"/>
      <c r="H28" s="397"/>
      <c r="I28" s="397"/>
      <c r="J28" s="397"/>
      <c r="K28" s="397"/>
      <c r="L28" s="397"/>
      <c r="M28" s="397"/>
      <c r="N28" s="404"/>
      <c r="O28" s="404"/>
      <c r="P28" s="397"/>
    </row>
    <row r="29" spans="1:196" s="383" customFormat="1" ht="12" customHeight="1" x14ac:dyDescent="0.25">
      <c r="A29" s="384"/>
      <c r="B29" s="405" t="s">
        <v>137</v>
      </c>
      <c r="C29" s="406"/>
      <c r="D29" s="407"/>
      <c r="E29" s="403"/>
      <c r="G29" s="397"/>
    </row>
    <row r="30" spans="1:196" s="383" customFormat="1" ht="12" customHeight="1" x14ac:dyDescent="0.25">
      <c r="A30" s="384"/>
      <c r="B30" s="408" t="s">
        <v>65</v>
      </c>
      <c r="C30" s="401"/>
      <c r="D30" s="402">
        <v>0</v>
      </c>
      <c r="E30" s="403" t="s">
        <v>136</v>
      </c>
      <c r="I30" s="397"/>
      <c r="K30" s="397" t="s">
        <v>138</v>
      </c>
      <c r="L30" s="397"/>
      <c r="M30" s="397"/>
      <c r="N30" s="409"/>
      <c r="O30" s="402">
        <v>0.46</v>
      </c>
      <c r="P30" s="403" t="s">
        <v>136</v>
      </c>
    </row>
    <row r="31" spans="1:196" s="383" customFormat="1" ht="12" customHeight="1" x14ac:dyDescent="0.25">
      <c r="A31" s="384"/>
      <c r="B31" s="408" t="s">
        <v>36</v>
      </c>
      <c r="C31" s="410"/>
      <c r="D31" s="411">
        <v>1.24</v>
      </c>
      <c r="E31" s="403" t="s">
        <v>136</v>
      </c>
      <c r="I31" s="397"/>
      <c r="K31" s="397" t="s">
        <v>246</v>
      </c>
      <c r="L31" s="397"/>
      <c r="M31" s="397"/>
      <c r="N31" s="409"/>
      <c r="O31" s="402">
        <v>0.02</v>
      </c>
      <c r="P31" s="403" t="s">
        <v>136</v>
      </c>
    </row>
    <row r="32" spans="1:196" s="383" customFormat="1" ht="12" customHeight="1" x14ac:dyDescent="0.25">
      <c r="A32" s="384"/>
      <c r="B32" s="408" t="s">
        <v>140</v>
      </c>
      <c r="C32" s="410"/>
      <c r="D32" s="411">
        <v>0</v>
      </c>
      <c r="E32" s="403" t="s">
        <v>136</v>
      </c>
      <c r="I32" s="397"/>
      <c r="K32" s="397" t="s">
        <v>139</v>
      </c>
      <c r="L32" s="397"/>
      <c r="M32" s="397"/>
      <c r="N32" s="412"/>
      <c r="O32" s="411">
        <v>1.5</v>
      </c>
      <c r="P32" s="413" t="s">
        <v>247</v>
      </c>
    </row>
    <row r="33" spans="1:207" s="383" customFormat="1" ht="12" customHeight="1" x14ac:dyDescent="0.25">
      <c r="A33" s="384"/>
      <c r="B33" s="408" t="s">
        <v>35</v>
      </c>
      <c r="C33" s="410"/>
      <c r="D33" s="402">
        <v>0</v>
      </c>
      <c r="E33" s="403" t="s">
        <v>136</v>
      </c>
      <c r="I33" s="397"/>
      <c r="K33" s="397" t="s">
        <v>141</v>
      </c>
      <c r="L33" s="397"/>
      <c r="M33" s="397"/>
      <c r="N33" s="412"/>
      <c r="O33" s="411">
        <v>0.06</v>
      </c>
      <c r="P33" s="413" t="s">
        <v>247</v>
      </c>
    </row>
    <row r="34" spans="1:207" s="383" customFormat="1" ht="9.75" customHeight="1" x14ac:dyDescent="0.25">
      <c r="A34" s="384"/>
      <c r="B34" s="397"/>
      <c r="D34" s="414"/>
      <c r="E34" s="403"/>
      <c r="H34" s="397"/>
      <c r="I34" s="397"/>
      <c r="J34" s="397"/>
      <c r="K34" s="397"/>
      <c r="L34" s="397"/>
      <c r="M34" s="397"/>
      <c r="N34" s="400"/>
      <c r="O34" s="400"/>
      <c r="P34" s="397"/>
    </row>
    <row r="35" spans="1:207" s="383" customFormat="1" ht="11.25" customHeight="1" x14ac:dyDescent="0.25">
      <c r="A35" s="552" t="s">
        <v>25</v>
      </c>
      <c r="B35" s="536" t="s">
        <v>24</v>
      </c>
      <c r="C35" s="537" t="s">
        <v>142</v>
      </c>
      <c r="D35" s="538"/>
      <c r="E35" s="538"/>
      <c r="F35" s="538"/>
      <c r="G35" s="539"/>
      <c r="H35" s="536" t="s">
        <v>143</v>
      </c>
      <c r="I35" s="536" t="s">
        <v>144</v>
      </c>
      <c r="J35" s="536"/>
      <c r="K35" s="536"/>
      <c r="L35" s="537" t="s">
        <v>248</v>
      </c>
      <c r="M35" s="538"/>
      <c r="N35" s="538"/>
      <c r="O35" s="538"/>
      <c r="P35" s="539"/>
    </row>
    <row r="36" spans="1:207" s="383" customFormat="1" ht="11.25" customHeight="1" x14ac:dyDescent="0.25">
      <c r="A36" s="552"/>
      <c r="B36" s="536"/>
      <c r="C36" s="553"/>
      <c r="D36" s="554"/>
      <c r="E36" s="554"/>
      <c r="F36" s="554"/>
      <c r="G36" s="555"/>
      <c r="H36" s="536"/>
      <c r="I36" s="536"/>
      <c r="J36" s="536"/>
      <c r="K36" s="536"/>
      <c r="L36" s="540"/>
      <c r="M36" s="541"/>
      <c r="N36" s="541"/>
      <c r="O36" s="541"/>
      <c r="P36" s="542"/>
    </row>
    <row r="37" spans="1:207" s="383" customFormat="1" ht="54" customHeight="1" x14ac:dyDescent="0.25">
      <c r="A37" s="552"/>
      <c r="B37" s="536"/>
      <c r="C37" s="540"/>
      <c r="D37" s="541"/>
      <c r="E37" s="541"/>
      <c r="F37" s="541"/>
      <c r="G37" s="542"/>
      <c r="H37" s="536"/>
      <c r="I37" s="415" t="s">
        <v>249</v>
      </c>
      <c r="J37" s="415" t="s">
        <v>145</v>
      </c>
      <c r="K37" s="415" t="s">
        <v>146</v>
      </c>
      <c r="L37" s="415" t="s">
        <v>250</v>
      </c>
      <c r="M37" s="415" t="s">
        <v>251</v>
      </c>
      <c r="N37" s="415" t="s">
        <v>252</v>
      </c>
      <c r="O37" s="415" t="s">
        <v>145</v>
      </c>
      <c r="P37" s="415" t="s">
        <v>253</v>
      </c>
    </row>
    <row r="38" spans="1:207" s="383" customFormat="1" ht="13.5" customHeight="1" x14ac:dyDescent="0.25">
      <c r="A38" s="416">
        <v>1</v>
      </c>
      <c r="B38" s="417">
        <v>2</v>
      </c>
      <c r="C38" s="543">
        <v>3</v>
      </c>
      <c r="D38" s="544"/>
      <c r="E38" s="544"/>
      <c r="F38" s="544"/>
      <c r="G38" s="545"/>
      <c r="H38" s="417">
        <v>4</v>
      </c>
      <c r="I38" s="417">
        <v>5</v>
      </c>
      <c r="J38" s="417">
        <v>6</v>
      </c>
      <c r="K38" s="417">
        <v>7</v>
      </c>
      <c r="L38" s="417">
        <v>8</v>
      </c>
      <c r="M38" s="417">
        <v>9</v>
      </c>
      <c r="N38" s="417">
        <v>10</v>
      </c>
      <c r="O38" s="417">
        <v>11</v>
      </c>
      <c r="P38" s="417">
        <v>12</v>
      </c>
    </row>
    <row r="39" spans="1:207" s="383" customFormat="1" ht="15" x14ac:dyDescent="0.25">
      <c r="A39" s="546" t="s">
        <v>463</v>
      </c>
      <c r="B39" s="547"/>
      <c r="C39" s="547"/>
      <c r="D39" s="547"/>
      <c r="E39" s="547"/>
      <c r="F39" s="547"/>
      <c r="G39" s="547"/>
      <c r="H39" s="547"/>
      <c r="I39" s="547"/>
      <c r="J39" s="547"/>
      <c r="K39" s="547"/>
      <c r="L39" s="547"/>
      <c r="M39" s="547"/>
      <c r="N39" s="547"/>
      <c r="O39" s="547"/>
      <c r="P39" s="548"/>
      <c r="GO39" s="418" t="s">
        <v>463</v>
      </c>
    </row>
    <row r="40" spans="1:207" s="383" customFormat="1" ht="15" x14ac:dyDescent="0.25">
      <c r="A40" s="546" t="s">
        <v>464</v>
      </c>
      <c r="B40" s="547"/>
      <c r="C40" s="547"/>
      <c r="D40" s="547"/>
      <c r="E40" s="547"/>
      <c r="F40" s="547"/>
      <c r="G40" s="547"/>
      <c r="H40" s="547"/>
      <c r="I40" s="547"/>
      <c r="J40" s="547"/>
      <c r="K40" s="547"/>
      <c r="L40" s="547"/>
      <c r="M40" s="547"/>
      <c r="N40" s="547"/>
      <c r="O40" s="547"/>
      <c r="P40" s="548"/>
      <c r="GO40" s="418"/>
      <c r="GP40" s="418" t="s">
        <v>464</v>
      </c>
    </row>
    <row r="41" spans="1:207" s="383" customFormat="1" ht="23.25" x14ac:dyDescent="0.25">
      <c r="A41" s="419" t="s">
        <v>147</v>
      </c>
      <c r="B41" s="420" t="s">
        <v>254</v>
      </c>
      <c r="C41" s="549" t="s">
        <v>186</v>
      </c>
      <c r="D41" s="549"/>
      <c r="E41" s="549"/>
      <c r="F41" s="549"/>
      <c r="G41" s="549"/>
      <c r="H41" s="421" t="s">
        <v>152</v>
      </c>
      <c r="I41" s="422">
        <v>1</v>
      </c>
      <c r="J41" s="423">
        <v>1</v>
      </c>
      <c r="K41" s="423">
        <v>1</v>
      </c>
      <c r="L41" s="424"/>
      <c r="M41" s="422"/>
      <c r="N41" s="425"/>
      <c r="O41" s="422"/>
      <c r="P41" s="426"/>
      <c r="GO41" s="418"/>
      <c r="GP41" s="418"/>
      <c r="GQ41" s="418" t="s">
        <v>186</v>
      </c>
      <c r="GR41" s="418" t="s">
        <v>4</v>
      </c>
      <c r="GS41" s="418" t="s">
        <v>4</v>
      </c>
      <c r="GT41" s="418" t="s">
        <v>4</v>
      </c>
      <c r="GU41" s="418" t="s">
        <v>4</v>
      </c>
    </row>
    <row r="42" spans="1:207" s="383" customFormat="1" ht="22.5" x14ac:dyDescent="0.25">
      <c r="A42" s="427"/>
      <c r="B42" s="428" t="s">
        <v>465</v>
      </c>
      <c r="C42" s="557" t="s">
        <v>466</v>
      </c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  <c r="O42" s="557"/>
      <c r="P42" s="558"/>
      <c r="GO42" s="418"/>
      <c r="GP42" s="418"/>
      <c r="GQ42" s="418"/>
      <c r="GR42" s="418"/>
      <c r="GS42" s="418"/>
      <c r="GT42" s="418"/>
      <c r="GU42" s="418"/>
      <c r="GV42" s="429" t="s">
        <v>466</v>
      </c>
    </row>
    <row r="43" spans="1:207" s="383" customFormat="1" ht="15" x14ac:dyDescent="0.25">
      <c r="A43" s="430"/>
      <c r="B43" s="431" t="s">
        <v>147</v>
      </c>
      <c r="C43" s="527" t="s">
        <v>255</v>
      </c>
      <c r="D43" s="527"/>
      <c r="E43" s="527"/>
      <c r="F43" s="527"/>
      <c r="G43" s="527"/>
      <c r="H43" s="432" t="s">
        <v>153</v>
      </c>
      <c r="I43" s="433"/>
      <c r="J43" s="433"/>
      <c r="K43" s="434">
        <v>0.21</v>
      </c>
      <c r="L43" s="435"/>
      <c r="M43" s="433"/>
      <c r="N43" s="435"/>
      <c r="O43" s="433"/>
      <c r="P43" s="436">
        <v>65.48</v>
      </c>
      <c r="GO43" s="418"/>
      <c r="GP43" s="418"/>
      <c r="GQ43" s="418"/>
      <c r="GR43" s="418"/>
      <c r="GS43" s="418"/>
      <c r="GT43" s="418"/>
      <c r="GU43" s="418"/>
      <c r="GW43" s="385" t="s">
        <v>255</v>
      </c>
    </row>
    <row r="44" spans="1:207" s="383" customFormat="1" ht="15" x14ac:dyDescent="0.25">
      <c r="A44" s="437"/>
      <c r="B44" s="431" t="s">
        <v>256</v>
      </c>
      <c r="C44" s="527" t="s">
        <v>257</v>
      </c>
      <c r="D44" s="527"/>
      <c r="E44" s="527"/>
      <c r="F44" s="527"/>
      <c r="G44" s="527"/>
      <c r="H44" s="432" t="s">
        <v>153</v>
      </c>
      <c r="I44" s="438">
        <v>0.7</v>
      </c>
      <c r="J44" s="438">
        <v>0.3</v>
      </c>
      <c r="K44" s="434">
        <v>0.21</v>
      </c>
      <c r="L44" s="439"/>
      <c r="M44" s="440"/>
      <c r="N44" s="441">
        <v>311.8</v>
      </c>
      <c r="O44" s="433"/>
      <c r="P44" s="442">
        <v>65.48</v>
      </c>
      <c r="Q44" s="443"/>
      <c r="R44" s="443"/>
      <c r="GO44" s="418"/>
      <c r="GP44" s="418"/>
      <c r="GQ44" s="418"/>
      <c r="GR44" s="418"/>
      <c r="GS44" s="418"/>
      <c r="GT44" s="418"/>
      <c r="GU44" s="418"/>
      <c r="GW44" s="385"/>
      <c r="GX44" s="385" t="s">
        <v>257</v>
      </c>
    </row>
    <row r="45" spans="1:207" s="383" customFormat="1" ht="15" x14ac:dyDescent="0.25">
      <c r="A45" s="430"/>
      <c r="B45" s="431" t="s">
        <v>148</v>
      </c>
      <c r="C45" s="527" t="s">
        <v>149</v>
      </c>
      <c r="D45" s="527"/>
      <c r="E45" s="527"/>
      <c r="F45" s="527"/>
      <c r="G45" s="527"/>
      <c r="H45" s="432"/>
      <c r="I45" s="433"/>
      <c r="J45" s="433"/>
      <c r="K45" s="433"/>
      <c r="L45" s="435"/>
      <c r="M45" s="433"/>
      <c r="N45" s="435"/>
      <c r="O45" s="433"/>
      <c r="P45" s="436">
        <v>6.04</v>
      </c>
      <c r="GO45" s="418"/>
      <c r="GP45" s="418"/>
      <c r="GQ45" s="418"/>
      <c r="GR45" s="418"/>
      <c r="GS45" s="418"/>
      <c r="GT45" s="418"/>
      <c r="GU45" s="418"/>
      <c r="GW45" s="385" t="s">
        <v>149</v>
      </c>
      <c r="GX45" s="385"/>
    </row>
    <row r="46" spans="1:207" s="383" customFormat="1" ht="15" x14ac:dyDescent="0.25">
      <c r="A46" s="430"/>
      <c r="B46" s="431"/>
      <c r="C46" s="527" t="s">
        <v>258</v>
      </c>
      <c r="D46" s="527"/>
      <c r="E46" s="527"/>
      <c r="F46" s="527"/>
      <c r="G46" s="527"/>
      <c r="H46" s="432" t="s">
        <v>153</v>
      </c>
      <c r="I46" s="433"/>
      <c r="J46" s="433"/>
      <c r="K46" s="444">
        <v>6.0000000000000001E-3</v>
      </c>
      <c r="L46" s="435"/>
      <c r="M46" s="433"/>
      <c r="N46" s="435"/>
      <c r="O46" s="433"/>
      <c r="P46" s="436">
        <v>2.13</v>
      </c>
      <c r="GO46" s="418"/>
      <c r="GP46" s="418"/>
      <c r="GQ46" s="418"/>
      <c r="GR46" s="418"/>
      <c r="GS46" s="418"/>
      <c r="GT46" s="418"/>
      <c r="GU46" s="418"/>
      <c r="GW46" s="385" t="s">
        <v>258</v>
      </c>
      <c r="GX46" s="385"/>
    </row>
    <row r="47" spans="1:207" s="383" customFormat="1" ht="15" x14ac:dyDescent="0.25">
      <c r="A47" s="437"/>
      <c r="B47" s="431" t="s">
        <v>259</v>
      </c>
      <c r="C47" s="527" t="s">
        <v>260</v>
      </c>
      <c r="D47" s="527"/>
      <c r="E47" s="527"/>
      <c r="F47" s="527"/>
      <c r="G47" s="527"/>
      <c r="H47" s="432" t="s">
        <v>261</v>
      </c>
      <c r="I47" s="434">
        <v>0.01</v>
      </c>
      <c r="J47" s="438">
        <v>0.3</v>
      </c>
      <c r="K47" s="444">
        <v>3.0000000000000001E-3</v>
      </c>
      <c r="L47" s="439"/>
      <c r="M47" s="440"/>
      <c r="N47" s="441">
        <v>1471.44</v>
      </c>
      <c r="O47" s="433"/>
      <c r="P47" s="442">
        <v>4.41</v>
      </c>
      <c r="Q47" s="443"/>
      <c r="R47" s="443"/>
      <c r="GO47" s="418"/>
      <c r="GP47" s="418"/>
      <c r="GQ47" s="418"/>
      <c r="GR47" s="418"/>
      <c r="GS47" s="418"/>
      <c r="GT47" s="418"/>
      <c r="GU47" s="418"/>
      <c r="GW47" s="385"/>
      <c r="GX47" s="385" t="s">
        <v>260</v>
      </c>
    </row>
    <row r="48" spans="1:207" s="383" customFormat="1" ht="15" x14ac:dyDescent="0.25">
      <c r="A48" s="445"/>
      <c r="B48" s="431" t="s">
        <v>262</v>
      </c>
      <c r="C48" s="527" t="s">
        <v>263</v>
      </c>
      <c r="D48" s="527"/>
      <c r="E48" s="527"/>
      <c r="F48" s="527"/>
      <c r="G48" s="527"/>
      <c r="H48" s="432" t="s">
        <v>153</v>
      </c>
      <c r="I48" s="434">
        <v>0.01</v>
      </c>
      <c r="J48" s="438">
        <v>0.3</v>
      </c>
      <c r="K48" s="444">
        <v>3.0000000000000001E-3</v>
      </c>
      <c r="L48" s="435"/>
      <c r="M48" s="433"/>
      <c r="N48" s="446">
        <v>406.69</v>
      </c>
      <c r="O48" s="433"/>
      <c r="P48" s="436">
        <v>1.22</v>
      </c>
      <c r="GO48" s="418"/>
      <c r="GP48" s="418"/>
      <c r="GQ48" s="418"/>
      <c r="GR48" s="418"/>
      <c r="GS48" s="418"/>
      <c r="GT48" s="418"/>
      <c r="GU48" s="418"/>
      <c r="GW48" s="385"/>
      <c r="GX48" s="385"/>
      <c r="GY48" s="385" t="s">
        <v>263</v>
      </c>
    </row>
    <row r="49" spans="1:211" s="383" customFormat="1" ht="15" x14ac:dyDescent="0.25">
      <c r="A49" s="437"/>
      <c r="B49" s="431" t="s">
        <v>264</v>
      </c>
      <c r="C49" s="527" t="s">
        <v>265</v>
      </c>
      <c r="D49" s="527"/>
      <c r="E49" s="527"/>
      <c r="F49" s="527"/>
      <c r="G49" s="527"/>
      <c r="H49" s="432" t="s">
        <v>261</v>
      </c>
      <c r="I49" s="434">
        <v>0.01</v>
      </c>
      <c r="J49" s="438">
        <v>0.3</v>
      </c>
      <c r="K49" s="444">
        <v>3.0000000000000001E-3</v>
      </c>
      <c r="L49" s="439"/>
      <c r="M49" s="440"/>
      <c r="N49" s="441">
        <v>542.26</v>
      </c>
      <c r="O49" s="433"/>
      <c r="P49" s="442">
        <v>1.63</v>
      </c>
      <c r="Q49" s="443"/>
      <c r="R49" s="443"/>
      <c r="GO49" s="418"/>
      <c r="GP49" s="418"/>
      <c r="GQ49" s="418"/>
      <c r="GR49" s="418"/>
      <c r="GS49" s="418"/>
      <c r="GT49" s="418"/>
      <c r="GU49" s="418"/>
      <c r="GW49" s="385"/>
      <c r="GX49" s="385" t="s">
        <v>265</v>
      </c>
      <c r="GY49" s="385"/>
    </row>
    <row r="50" spans="1:211" s="383" customFormat="1" ht="15" x14ac:dyDescent="0.25">
      <c r="A50" s="445"/>
      <c r="B50" s="431" t="s">
        <v>266</v>
      </c>
      <c r="C50" s="527" t="s">
        <v>267</v>
      </c>
      <c r="D50" s="527"/>
      <c r="E50" s="527"/>
      <c r="F50" s="527"/>
      <c r="G50" s="527"/>
      <c r="H50" s="432" t="s">
        <v>153</v>
      </c>
      <c r="I50" s="434">
        <v>0.01</v>
      </c>
      <c r="J50" s="438">
        <v>0.3</v>
      </c>
      <c r="K50" s="444">
        <v>3.0000000000000001E-3</v>
      </c>
      <c r="L50" s="435"/>
      <c r="M50" s="433"/>
      <c r="N50" s="446">
        <v>302.76</v>
      </c>
      <c r="O50" s="433"/>
      <c r="P50" s="436">
        <v>0.91</v>
      </c>
      <c r="GO50" s="418"/>
      <c r="GP50" s="418"/>
      <c r="GQ50" s="418"/>
      <c r="GR50" s="418"/>
      <c r="GS50" s="418"/>
      <c r="GT50" s="418"/>
      <c r="GU50" s="418"/>
      <c r="GW50" s="385"/>
      <c r="GX50" s="385"/>
      <c r="GY50" s="385" t="s">
        <v>267</v>
      </c>
    </row>
    <row r="51" spans="1:211" s="383" customFormat="1" ht="15" x14ac:dyDescent="0.25">
      <c r="A51" s="430"/>
      <c r="B51" s="431" t="s">
        <v>157</v>
      </c>
      <c r="C51" s="527" t="s">
        <v>158</v>
      </c>
      <c r="D51" s="527"/>
      <c r="E51" s="527"/>
      <c r="F51" s="527"/>
      <c r="G51" s="527"/>
      <c r="H51" s="432"/>
      <c r="I51" s="433"/>
      <c r="J51" s="433"/>
      <c r="K51" s="433"/>
      <c r="L51" s="435"/>
      <c r="M51" s="433"/>
      <c r="N51" s="435"/>
      <c r="O51" s="433"/>
      <c r="P51" s="436">
        <v>0</v>
      </c>
      <c r="GO51" s="418"/>
      <c r="GP51" s="418"/>
      <c r="GQ51" s="418"/>
      <c r="GR51" s="418"/>
      <c r="GS51" s="418"/>
      <c r="GT51" s="418"/>
      <c r="GU51" s="418"/>
      <c r="GW51" s="385" t="s">
        <v>158</v>
      </c>
      <c r="GX51" s="385"/>
      <c r="GY51" s="385"/>
    </row>
    <row r="52" spans="1:211" s="383" customFormat="1" ht="15" x14ac:dyDescent="0.25">
      <c r="A52" s="437"/>
      <c r="B52" s="431" t="s">
        <v>268</v>
      </c>
      <c r="C52" s="527" t="s">
        <v>269</v>
      </c>
      <c r="D52" s="527"/>
      <c r="E52" s="527"/>
      <c r="F52" s="527"/>
      <c r="G52" s="527"/>
      <c r="H52" s="432" t="s">
        <v>151</v>
      </c>
      <c r="I52" s="447">
        <v>3.0000000000000001E-5</v>
      </c>
      <c r="J52" s="448">
        <v>0</v>
      </c>
      <c r="K52" s="448">
        <v>0</v>
      </c>
      <c r="L52" s="449">
        <v>127406</v>
      </c>
      <c r="M52" s="450">
        <v>1.21</v>
      </c>
      <c r="N52" s="441">
        <v>154161.26</v>
      </c>
      <c r="O52" s="433"/>
      <c r="P52" s="442">
        <v>0</v>
      </c>
      <c r="Q52" s="443"/>
      <c r="R52" s="443"/>
      <c r="GO52" s="418"/>
      <c r="GP52" s="418"/>
      <c r="GQ52" s="418"/>
      <c r="GR52" s="418"/>
      <c r="GS52" s="418"/>
      <c r="GT52" s="418"/>
      <c r="GU52" s="418"/>
      <c r="GW52" s="385"/>
      <c r="GX52" s="385" t="s">
        <v>269</v>
      </c>
      <c r="GY52" s="385"/>
    </row>
    <row r="53" spans="1:211" s="383" customFormat="1" ht="15" x14ac:dyDescent="0.25">
      <c r="A53" s="451"/>
      <c r="B53" s="428"/>
      <c r="C53" s="556" t="s">
        <v>270</v>
      </c>
      <c r="D53" s="556"/>
      <c r="E53" s="556"/>
      <c r="F53" s="556"/>
      <c r="G53" s="556"/>
      <c r="H53" s="421"/>
      <c r="I53" s="422"/>
      <c r="J53" s="422"/>
      <c r="K53" s="422"/>
      <c r="L53" s="424"/>
      <c r="M53" s="422"/>
      <c r="N53" s="452"/>
      <c r="O53" s="422"/>
      <c r="P53" s="453">
        <v>73.650000000000006</v>
      </c>
      <c r="Q53" s="443"/>
      <c r="R53" s="443"/>
      <c r="GO53" s="418"/>
      <c r="GP53" s="418"/>
      <c r="GQ53" s="418"/>
      <c r="GR53" s="418"/>
      <c r="GS53" s="418"/>
      <c r="GT53" s="418"/>
      <c r="GU53" s="418"/>
      <c r="GW53" s="385"/>
      <c r="GX53" s="385"/>
      <c r="GY53" s="385"/>
      <c r="GZ53" s="418" t="s">
        <v>270</v>
      </c>
    </row>
    <row r="54" spans="1:211" s="383" customFormat="1" ht="15" x14ac:dyDescent="0.25">
      <c r="A54" s="445" t="s">
        <v>54</v>
      </c>
      <c r="B54" s="431" t="s">
        <v>271</v>
      </c>
      <c r="C54" s="527" t="s">
        <v>272</v>
      </c>
      <c r="D54" s="527"/>
      <c r="E54" s="527"/>
      <c r="F54" s="527"/>
      <c r="G54" s="527"/>
      <c r="H54" s="432" t="s">
        <v>155</v>
      </c>
      <c r="I54" s="448">
        <v>2</v>
      </c>
      <c r="J54" s="433"/>
      <c r="K54" s="448">
        <v>2</v>
      </c>
      <c r="L54" s="435"/>
      <c r="M54" s="433"/>
      <c r="N54" s="435"/>
      <c r="O54" s="438">
        <v>0.3</v>
      </c>
      <c r="P54" s="436">
        <v>1.31</v>
      </c>
      <c r="GO54" s="418"/>
      <c r="GP54" s="418"/>
      <c r="GQ54" s="418"/>
      <c r="GR54" s="418"/>
      <c r="GS54" s="418"/>
      <c r="GT54" s="418"/>
      <c r="GU54" s="418"/>
      <c r="GW54" s="385"/>
      <c r="GX54" s="385"/>
      <c r="GY54" s="385"/>
      <c r="GZ54" s="418"/>
      <c r="HA54" s="385" t="s">
        <v>272</v>
      </c>
    </row>
    <row r="55" spans="1:211" s="383" customFormat="1" ht="15" x14ac:dyDescent="0.25">
      <c r="A55" s="445"/>
      <c r="B55" s="431"/>
      <c r="C55" s="527" t="s">
        <v>154</v>
      </c>
      <c r="D55" s="527"/>
      <c r="E55" s="527"/>
      <c r="F55" s="527"/>
      <c r="G55" s="527"/>
      <c r="H55" s="432"/>
      <c r="I55" s="433"/>
      <c r="J55" s="433"/>
      <c r="K55" s="433"/>
      <c r="L55" s="435"/>
      <c r="M55" s="433"/>
      <c r="N55" s="435"/>
      <c r="O55" s="433"/>
      <c r="P55" s="436">
        <v>67.61</v>
      </c>
      <c r="GO55" s="418"/>
      <c r="GP55" s="418"/>
      <c r="GQ55" s="418"/>
      <c r="GR55" s="418"/>
      <c r="GS55" s="418"/>
      <c r="GT55" s="418"/>
      <c r="GU55" s="418"/>
      <c r="GW55" s="385"/>
      <c r="GX55" s="385"/>
      <c r="GY55" s="385"/>
      <c r="GZ55" s="418"/>
      <c r="HA55" s="385"/>
      <c r="HB55" s="385" t="s">
        <v>154</v>
      </c>
    </row>
    <row r="56" spans="1:211" s="383" customFormat="1" ht="15" x14ac:dyDescent="0.25">
      <c r="A56" s="445"/>
      <c r="B56" s="431" t="s">
        <v>159</v>
      </c>
      <c r="C56" s="527" t="s">
        <v>160</v>
      </c>
      <c r="D56" s="527"/>
      <c r="E56" s="527"/>
      <c r="F56" s="527"/>
      <c r="G56" s="527"/>
      <c r="H56" s="432" t="s">
        <v>155</v>
      </c>
      <c r="I56" s="448">
        <v>97</v>
      </c>
      <c r="J56" s="433"/>
      <c r="K56" s="448">
        <v>97</v>
      </c>
      <c r="L56" s="435"/>
      <c r="M56" s="433"/>
      <c r="N56" s="435"/>
      <c r="O56" s="433"/>
      <c r="P56" s="436">
        <v>65.58</v>
      </c>
      <c r="GO56" s="418"/>
      <c r="GP56" s="418"/>
      <c r="GQ56" s="418"/>
      <c r="GR56" s="418"/>
      <c r="GS56" s="418"/>
      <c r="GT56" s="418"/>
      <c r="GU56" s="418"/>
      <c r="GW56" s="385"/>
      <c r="GX56" s="385"/>
      <c r="GY56" s="385"/>
      <c r="GZ56" s="418"/>
      <c r="HA56" s="385"/>
      <c r="HB56" s="385" t="s">
        <v>160</v>
      </c>
    </row>
    <row r="57" spans="1:211" s="383" customFormat="1" ht="15" x14ac:dyDescent="0.25">
      <c r="A57" s="445"/>
      <c r="B57" s="431" t="s">
        <v>161</v>
      </c>
      <c r="C57" s="527" t="s">
        <v>162</v>
      </c>
      <c r="D57" s="527"/>
      <c r="E57" s="527"/>
      <c r="F57" s="527"/>
      <c r="G57" s="527"/>
      <c r="H57" s="432" t="s">
        <v>155</v>
      </c>
      <c r="I57" s="448">
        <v>51</v>
      </c>
      <c r="J57" s="433"/>
      <c r="K57" s="448">
        <v>51</v>
      </c>
      <c r="L57" s="435"/>
      <c r="M57" s="433"/>
      <c r="N57" s="435"/>
      <c r="O57" s="433"/>
      <c r="P57" s="436">
        <v>34.479999999999997</v>
      </c>
      <c r="GO57" s="418"/>
      <c r="GP57" s="418"/>
      <c r="GQ57" s="418"/>
      <c r="GR57" s="418"/>
      <c r="GS57" s="418"/>
      <c r="GT57" s="418"/>
      <c r="GU57" s="418"/>
      <c r="GW57" s="385"/>
      <c r="GX57" s="385"/>
      <c r="GY57" s="385"/>
      <c r="GZ57" s="418"/>
      <c r="HA57" s="385"/>
      <c r="HB57" s="385" t="s">
        <v>162</v>
      </c>
    </row>
    <row r="58" spans="1:211" s="383" customFormat="1" ht="15" x14ac:dyDescent="0.25">
      <c r="A58" s="454"/>
      <c r="B58" s="455"/>
      <c r="C58" s="556" t="s">
        <v>156</v>
      </c>
      <c r="D58" s="556"/>
      <c r="E58" s="556"/>
      <c r="F58" s="556"/>
      <c r="G58" s="556"/>
      <c r="H58" s="421"/>
      <c r="I58" s="422"/>
      <c r="J58" s="422"/>
      <c r="K58" s="422"/>
      <c r="L58" s="424"/>
      <c r="M58" s="422"/>
      <c r="N58" s="456">
        <v>175.02</v>
      </c>
      <c r="O58" s="422"/>
      <c r="P58" s="457">
        <v>175.02</v>
      </c>
      <c r="GO58" s="418"/>
      <c r="GP58" s="418"/>
      <c r="GQ58" s="418"/>
      <c r="GR58" s="418"/>
      <c r="GS58" s="418"/>
      <c r="GT58" s="418"/>
      <c r="GU58" s="418"/>
      <c r="GW58" s="385"/>
      <c r="GX58" s="385"/>
      <c r="GY58" s="385"/>
      <c r="GZ58" s="418"/>
      <c r="HA58" s="385"/>
      <c r="HB58" s="385"/>
      <c r="HC58" s="418" t="s">
        <v>156</v>
      </c>
    </row>
    <row r="59" spans="1:211" s="383" customFormat="1" ht="0.75" customHeight="1" x14ac:dyDescent="0.25">
      <c r="A59" s="458"/>
      <c r="B59" s="459"/>
      <c r="C59" s="459"/>
      <c r="D59" s="459"/>
      <c r="E59" s="459"/>
      <c r="F59" s="459"/>
      <c r="G59" s="459"/>
      <c r="H59" s="460"/>
      <c r="I59" s="461"/>
      <c r="J59" s="461"/>
      <c r="K59" s="461"/>
      <c r="L59" s="462"/>
      <c r="M59" s="461"/>
      <c r="N59" s="462"/>
      <c r="O59" s="461"/>
      <c r="P59" s="463"/>
      <c r="GO59" s="418"/>
      <c r="GP59" s="418"/>
      <c r="GQ59" s="418"/>
      <c r="GR59" s="418"/>
      <c r="GS59" s="418"/>
      <c r="GT59" s="418"/>
      <c r="GU59" s="418"/>
      <c r="GW59" s="385"/>
      <c r="GX59" s="385"/>
      <c r="GY59" s="385"/>
      <c r="GZ59" s="418"/>
      <c r="HA59" s="385"/>
      <c r="HB59" s="385"/>
      <c r="HC59" s="418"/>
    </row>
    <row r="60" spans="1:211" s="383" customFormat="1" ht="15" x14ac:dyDescent="0.25">
      <c r="A60" s="419" t="s">
        <v>148</v>
      </c>
      <c r="B60" s="420" t="s">
        <v>438</v>
      </c>
      <c r="C60" s="549" t="s">
        <v>439</v>
      </c>
      <c r="D60" s="549"/>
      <c r="E60" s="549"/>
      <c r="F60" s="549"/>
      <c r="G60" s="549"/>
      <c r="H60" s="421" t="s">
        <v>152</v>
      </c>
      <c r="I60" s="422">
        <v>2</v>
      </c>
      <c r="J60" s="423">
        <v>1</v>
      </c>
      <c r="K60" s="423">
        <v>2</v>
      </c>
      <c r="L60" s="424"/>
      <c r="M60" s="422"/>
      <c r="N60" s="425"/>
      <c r="O60" s="422"/>
      <c r="P60" s="426"/>
      <c r="GO60" s="418"/>
      <c r="GP60" s="418"/>
      <c r="GQ60" s="418" t="s">
        <v>439</v>
      </c>
      <c r="GR60" s="418" t="s">
        <v>4</v>
      </c>
      <c r="GS60" s="418" t="s">
        <v>4</v>
      </c>
      <c r="GT60" s="418" t="s">
        <v>4</v>
      </c>
      <c r="GU60" s="418" t="s">
        <v>4</v>
      </c>
      <c r="GW60" s="385"/>
      <c r="GX60" s="385"/>
      <c r="GY60" s="385"/>
      <c r="GZ60" s="418"/>
      <c r="HA60" s="385"/>
      <c r="HB60" s="385"/>
      <c r="HC60" s="418"/>
    </row>
    <row r="61" spans="1:211" s="383" customFormat="1" ht="22.5" x14ac:dyDescent="0.25">
      <c r="A61" s="427"/>
      <c r="B61" s="428" t="s">
        <v>465</v>
      </c>
      <c r="C61" s="557" t="s">
        <v>466</v>
      </c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8"/>
      <c r="GO61" s="418"/>
      <c r="GP61" s="418"/>
      <c r="GQ61" s="418"/>
      <c r="GR61" s="418"/>
      <c r="GS61" s="418"/>
      <c r="GT61" s="418"/>
      <c r="GU61" s="418"/>
      <c r="GV61" s="429" t="s">
        <v>466</v>
      </c>
      <c r="GW61" s="385"/>
      <c r="GX61" s="385"/>
      <c r="GY61" s="385"/>
      <c r="GZ61" s="418"/>
      <c r="HA61" s="385"/>
      <c r="HB61" s="385"/>
      <c r="HC61" s="418"/>
    </row>
    <row r="62" spans="1:211" s="383" customFormat="1" ht="15" x14ac:dyDescent="0.25">
      <c r="A62" s="430"/>
      <c r="B62" s="431" t="s">
        <v>147</v>
      </c>
      <c r="C62" s="527" t="s">
        <v>255</v>
      </c>
      <c r="D62" s="527"/>
      <c r="E62" s="527"/>
      <c r="F62" s="527"/>
      <c r="G62" s="527"/>
      <c r="H62" s="432" t="s">
        <v>153</v>
      </c>
      <c r="I62" s="433"/>
      <c r="J62" s="433"/>
      <c r="K62" s="434">
        <v>1.29</v>
      </c>
      <c r="L62" s="435"/>
      <c r="M62" s="433"/>
      <c r="N62" s="435"/>
      <c r="O62" s="433"/>
      <c r="P62" s="436">
        <v>390.56</v>
      </c>
      <c r="GO62" s="418"/>
      <c r="GP62" s="418"/>
      <c r="GQ62" s="418"/>
      <c r="GR62" s="418"/>
      <c r="GS62" s="418"/>
      <c r="GT62" s="418"/>
      <c r="GU62" s="418"/>
      <c r="GW62" s="385" t="s">
        <v>255</v>
      </c>
      <c r="GX62" s="385"/>
      <c r="GY62" s="385"/>
      <c r="GZ62" s="418"/>
      <c r="HA62" s="385"/>
      <c r="HB62" s="385"/>
      <c r="HC62" s="418"/>
    </row>
    <row r="63" spans="1:211" s="383" customFormat="1" ht="15" x14ac:dyDescent="0.25">
      <c r="A63" s="437"/>
      <c r="B63" s="431" t="s">
        <v>440</v>
      </c>
      <c r="C63" s="527" t="s">
        <v>441</v>
      </c>
      <c r="D63" s="527"/>
      <c r="E63" s="527"/>
      <c r="F63" s="527"/>
      <c r="G63" s="527"/>
      <c r="H63" s="432" t="s">
        <v>153</v>
      </c>
      <c r="I63" s="434">
        <v>2.15</v>
      </c>
      <c r="J63" s="438">
        <v>0.3</v>
      </c>
      <c r="K63" s="434">
        <v>1.29</v>
      </c>
      <c r="L63" s="439"/>
      <c r="M63" s="440"/>
      <c r="N63" s="441">
        <v>302.76</v>
      </c>
      <c r="O63" s="433"/>
      <c r="P63" s="442">
        <v>390.56</v>
      </c>
      <c r="Q63" s="443"/>
      <c r="R63" s="443"/>
      <c r="GO63" s="418"/>
      <c r="GP63" s="418"/>
      <c r="GQ63" s="418"/>
      <c r="GR63" s="418"/>
      <c r="GS63" s="418"/>
      <c r="GT63" s="418"/>
      <c r="GU63" s="418"/>
      <c r="GW63" s="385"/>
      <c r="GX63" s="385" t="s">
        <v>441</v>
      </c>
      <c r="GY63" s="385"/>
      <c r="GZ63" s="418"/>
      <c r="HA63" s="385"/>
      <c r="HB63" s="385"/>
      <c r="HC63" s="418"/>
    </row>
    <row r="64" spans="1:211" s="383" customFormat="1" ht="15" x14ac:dyDescent="0.25">
      <c r="A64" s="430"/>
      <c r="B64" s="431" t="s">
        <v>148</v>
      </c>
      <c r="C64" s="527" t="s">
        <v>149</v>
      </c>
      <c r="D64" s="527"/>
      <c r="E64" s="527"/>
      <c r="F64" s="527"/>
      <c r="G64" s="527"/>
      <c r="H64" s="432"/>
      <c r="I64" s="433"/>
      <c r="J64" s="433"/>
      <c r="K64" s="433"/>
      <c r="L64" s="435"/>
      <c r="M64" s="433"/>
      <c r="N64" s="435"/>
      <c r="O64" s="433"/>
      <c r="P64" s="436">
        <v>43.17</v>
      </c>
      <c r="GO64" s="418"/>
      <c r="GP64" s="418"/>
      <c r="GQ64" s="418"/>
      <c r="GR64" s="418"/>
      <c r="GS64" s="418"/>
      <c r="GT64" s="418"/>
      <c r="GU64" s="418"/>
      <c r="GW64" s="385" t="s">
        <v>149</v>
      </c>
      <c r="GX64" s="385"/>
      <c r="GY64" s="385"/>
      <c r="GZ64" s="418"/>
      <c r="HA64" s="385"/>
      <c r="HB64" s="385"/>
      <c r="HC64" s="418"/>
    </row>
    <row r="65" spans="1:211" s="383" customFormat="1" ht="15" x14ac:dyDescent="0.25">
      <c r="A65" s="430"/>
      <c r="B65" s="431"/>
      <c r="C65" s="527" t="s">
        <v>258</v>
      </c>
      <c r="D65" s="527"/>
      <c r="E65" s="527"/>
      <c r="F65" s="527"/>
      <c r="G65" s="527"/>
      <c r="H65" s="432" t="s">
        <v>153</v>
      </c>
      <c r="I65" s="433"/>
      <c r="J65" s="433"/>
      <c r="K65" s="444">
        <v>5.3999999999999999E-2</v>
      </c>
      <c r="L65" s="435"/>
      <c r="M65" s="433"/>
      <c r="N65" s="435"/>
      <c r="O65" s="433"/>
      <c r="P65" s="436">
        <v>18.13</v>
      </c>
      <c r="GO65" s="418"/>
      <c r="GP65" s="418"/>
      <c r="GQ65" s="418"/>
      <c r="GR65" s="418"/>
      <c r="GS65" s="418"/>
      <c r="GT65" s="418"/>
      <c r="GU65" s="418"/>
      <c r="GW65" s="385" t="s">
        <v>258</v>
      </c>
      <c r="GX65" s="385"/>
      <c r="GY65" s="385"/>
      <c r="GZ65" s="418"/>
      <c r="HA65" s="385"/>
      <c r="HB65" s="385"/>
      <c r="HC65" s="418"/>
    </row>
    <row r="66" spans="1:211" s="383" customFormat="1" ht="15" x14ac:dyDescent="0.25">
      <c r="A66" s="437"/>
      <c r="B66" s="431" t="s">
        <v>259</v>
      </c>
      <c r="C66" s="527" t="s">
        <v>260</v>
      </c>
      <c r="D66" s="527"/>
      <c r="E66" s="527"/>
      <c r="F66" s="527"/>
      <c r="G66" s="527"/>
      <c r="H66" s="432" t="s">
        <v>261</v>
      </c>
      <c r="I66" s="444">
        <v>3.5000000000000003E-2</v>
      </c>
      <c r="J66" s="438">
        <v>0.3</v>
      </c>
      <c r="K66" s="444">
        <v>2.1000000000000001E-2</v>
      </c>
      <c r="L66" s="439"/>
      <c r="M66" s="440"/>
      <c r="N66" s="441">
        <v>1471.44</v>
      </c>
      <c r="O66" s="433"/>
      <c r="P66" s="442">
        <v>30.9</v>
      </c>
      <c r="Q66" s="443"/>
      <c r="R66" s="443"/>
      <c r="GO66" s="418"/>
      <c r="GP66" s="418"/>
      <c r="GQ66" s="418"/>
      <c r="GR66" s="418"/>
      <c r="GS66" s="418"/>
      <c r="GT66" s="418"/>
      <c r="GU66" s="418"/>
      <c r="GW66" s="385"/>
      <c r="GX66" s="385" t="s">
        <v>260</v>
      </c>
      <c r="GY66" s="385"/>
      <c r="GZ66" s="418"/>
      <c r="HA66" s="385"/>
      <c r="HB66" s="385"/>
      <c r="HC66" s="418"/>
    </row>
    <row r="67" spans="1:211" s="383" customFormat="1" ht="15" x14ac:dyDescent="0.25">
      <c r="A67" s="445"/>
      <c r="B67" s="431" t="s">
        <v>262</v>
      </c>
      <c r="C67" s="527" t="s">
        <v>263</v>
      </c>
      <c r="D67" s="527"/>
      <c r="E67" s="527"/>
      <c r="F67" s="527"/>
      <c r="G67" s="527"/>
      <c r="H67" s="432" t="s">
        <v>153</v>
      </c>
      <c r="I67" s="444">
        <v>3.5000000000000003E-2</v>
      </c>
      <c r="J67" s="438">
        <v>0.3</v>
      </c>
      <c r="K67" s="444">
        <v>2.1000000000000001E-2</v>
      </c>
      <c r="L67" s="435"/>
      <c r="M67" s="433"/>
      <c r="N67" s="446">
        <v>406.69</v>
      </c>
      <c r="O67" s="433"/>
      <c r="P67" s="436">
        <v>8.5399999999999991</v>
      </c>
      <c r="GO67" s="418"/>
      <c r="GP67" s="418"/>
      <c r="GQ67" s="418"/>
      <c r="GR67" s="418"/>
      <c r="GS67" s="418"/>
      <c r="GT67" s="418"/>
      <c r="GU67" s="418"/>
      <c r="GW67" s="385"/>
      <c r="GX67" s="385"/>
      <c r="GY67" s="385" t="s">
        <v>263</v>
      </c>
      <c r="GZ67" s="418"/>
      <c r="HA67" s="385"/>
      <c r="HB67" s="385"/>
      <c r="HC67" s="418"/>
    </row>
    <row r="68" spans="1:211" s="383" customFormat="1" ht="15" x14ac:dyDescent="0.25">
      <c r="A68" s="437"/>
      <c r="B68" s="431" t="s">
        <v>442</v>
      </c>
      <c r="C68" s="527" t="s">
        <v>443</v>
      </c>
      <c r="D68" s="527"/>
      <c r="E68" s="527"/>
      <c r="F68" s="527"/>
      <c r="G68" s="527"/>
      <c r="H68" s="432" t="s">
        <v>261</v>
      </c>
      <c r="I68" s="434">
        <v>0.02</v>
      </c>
      <c r="J68" s="438">
        <v>0.3</v>
      </c>
      <c r="K68" s="444">
        <v>1.2E-2</v>
      </c>
      <c r="L68" s="464">
        <v>55.78</v>
      </c>
      <c r="M68" s="450">
        <v>1.31</v>
      </c>
      <c r="N68" s="441">
        <v>73.069999999999993</v>
      </c>
      <c r="O68" s="433"/>
      <c r="P68" s="442">
        <v>0.88</v>
      </c>
      <c r="Q68" s="443"/>
      <c r="R68" s="443"/>
      <c r="GO68" s="418"/>
      <c r="GP68" s="418"/>
      <c r="GQ68" s="418"/>
      <c r="GR68" s="418"/>
      <c r="GS68" s="418"/>
      <c r="GT68" s="418"/>
      <c r="GU68" s="418"/>
      <c r="GW68" s="385"/>
      <c r="GX68" s="385" t="s">
        <v>443</v>
      </c>
      <c r="GY68" s="385"/>
      <c r="GZ68" s="418"/>
      <c r="HA68" s="385"/>
      <c r="HB68" s="385"/>
      <c r="HC68" s="418"/>
    </row>
    <row r="69" spans="1:211" s="383" customFormat="1" ht="15" x14ac:dyDescent="0.25">
      <c r="A69" s="445"/>
      <c r="B69" s="431" t="s">
        <v>444</v>
      </c>
      <c r="C69" s="527" t="s">
        <v>445</v>
      </c>
      <c r="D69" s="527"/>
      <c r="E69" s="527"/>
      <c r="F69" s="527"/>
      <c r="G69" s="527"/>
      <c r="H69" s="432" t="s">
        <v>153</v>
      </c>
      <c r="I69" s="434">
        <v>0.02</v>
      </c>
      <c r="J69" s="438">
        <v>0.3</v>
      </c>
      <c r="K69" s="444">
        <v>1.2E-2</v>
      </c>
      <c r="L69" s="435"/>
      <c r="M69" s="433"/>
      <c r="N69" s="446">
        <v>268.87</v>
      </c>
      <c r="O69" s="433"/>
      <c r="P69" s="436">
        <v>3.23</v>
      </c>
      <c r="GO69" s="418"/>
      <c r="GP69" s="418"/>
      <c r="GQ69" s="418"/>
      <c r="GR69" s="418"/>
      <c r="GS69" s="418"/>
      <c r="GT69" s="418"/>
      <c r="GU69" s="418"/>
      <c r="GW69" s="385"/>
      <c r="GX69" s="385"/>
      <c r="GY69" s="385" t="s">
        <v>445</v>
      </c>
      <c r="GZ69" s="418"/>
      <c r="HA69" s="385"/>
      <c r="HB69" s="385"/>
      <c r="HC69" s="418"/>
    </row>
    <row r="70" spans="1:211" s="383" customFormat="1" ht="15" x14ac:dyDescent="0.25">
      <c r="A70" s="437"/>
      <c r="B70" s="431" t="s">
        <v>264</v>
      </c>
      <c r="C70" s="527" t="s">
        <v>265</v>
      </c>
      <c r="D70" s="527"/>
      <c r="E70" s="527"/>
      <c r="F70" s="527"/>
      <c r="G70" s="527"/>
      <c r="H70" s="432" t="s">
        <v>261</v>
      </c>
      <c r="I70" s="444">
        <v>3.5000000000000003E-2</v>
      </c>
      <c r="J70" s="438">
        <v>0.3</v>
      </c>
      <c r="K70" s="444">
        <v>2.1000000000000001E-2</v>
      </c>
      <c r="L70" s="439"/>
      <c r="M70" s="440"/>
      <c r="N70" s="441">
        <v>542.26</v>
      </c>
      <c r="O70" s="433"/>
      <c r="P70" s="442">
        <v>11.39</v>
      </c>
      <c r="Q70" s="443"/>
      <c r="R70" s="443"/>
      <c r="GO70" s="418"/>
      <c r="GP70" s="418"/>
      <c r="GQ70" s="418"/>
      <c r="GR70" s="418"/>
      <c r="GS70" s="418"/>
      <c r="GT70" s="418"/>
      <c r="GU70" s="418"/>
      <c r="GW70" s="385"/>
      <c r="GX70" s="385" t="s">
        <v>265</v>
      </c>
      <c r="GY70" s="385"/>
      <c r="GZ70" s="418"/>
      <c r="HA70" s="385"/>
      <c r="HB70" s="385"/>
      <c r="HC70" s="418"/>
    </row>
    <row r="71" spans="1:211" s="383" customFormat="1" ht="15" x14ac:dyDescent="0.25">
      <c r="A71" s="445"/>
      <c r="B71" s="431" t="s">
        <v>266</v>
      </c>
      <c r="C71" s="527" t="s">
        <v>267</v>
      </c>
      <c r="D71" s="527"/>
      <c r="E71" s="527"/>
      <c r="F71" s="527"/>
      <c r="G71" s="527"/>
      <c r="H71" s="432" t="s">
        <v>153</v>
      </c>
      <c r="I71" s="444">
        <v>3.5000000000000003E-2</v>
      </c>
      <c r="J71" s="438">
        <v>0.3</v>
      </c>
      <c r="K71" s="444">
        <v>2.1000000000000001E-2</v>
      </c>
      <c r="L71" s="435"/>
      <c r="M71" s="433"/>
      <c r="N71" s="446">
        <v>302.76</v>
      </c>
      <c r="O71" s="433"/>
      <c r="P71" s="436">
        <v>6.36</v>
      </c>
      <c r="GO71" s="418"/>
      <c r="GP71" s="418"/>
      <c r="GQ71" s="418"/>
      <c r="GR71" s="418"/>
      <c r="GS71" s="418"/>
      <c r="GT71" s="418"/>
      <c r="GU71" s="418"/>
      <c r="GW71" s="385"/>
      <c r="GX71" s="385"/>
      <c r="GY71" s="385" t="s">
        <v>267</v>
      </c>
      <c r="GZ71" s="418"/>
      <c r="HA71" s="385"/>
      <c r="HB71" s="385"/>
      <c r="HC71" s="418"/>
    </row>
    <row r="72" spans="1:211" s="383" customFormat="1" ht="15" x14ac:dyDescent="0.25">
      <c r="A72" s="430"/>
      <c r="B72" s="431" t="s">
        <v>157</v>
      </c>
      <c r="C72" s="527" t="s">
        <v>158</v>
      </c>
      <c r="D72" s="527"/>
      <c r="E72" s="527"/>
      <c r="F72" s="527"/>
      <c r="G72" s="527"/>
      <c r="H72" s="432"/>
      <c r="I72" s="433"/>
      <c r="J72" s="433"/>
      <c r="K72" s="433"/>
      <c r="L72" s="435"/>
      <c r="M72" s="433"/>
      <c r="N72" s="435"/>
      <c r="O72" s="433"/>
      <c r="P72" s="436">
        <v>0</v>
      </c>
      <c r="GO72" s="418"/>
      <c r="GP72" s="418"/>
      <c r="GQ72" s="418"/>
      <c r="GR72" s="418"/>
      <c r="GS72" s="418"/>
      <c r="GT72" s="418"/>
      <c r="GU72" s="418"/>
      <c r="GW72" s="385" t="s">
        <v>158</v>
      </c>
      <c r="GX72" s="385"/>
      <c r="GY72" s="385"/>
      <c r="GZ72" s="418"/>
      <c r="HA72" s="385"/>
      <c r="HB72" s="385"/>
      <c r="HC72" s="418"/>
    </row>
    <row r="73" spans="1:211" s="383" customFormat="1" ht="15" x14ac:dyDescent="0.25">
      <c r="A73" s="437"/>
      <c r="B73" s="431" t="s">
        <v>353</v>
      </c>
      <c r="C73" s="527" t="s">
        <v>354</v>
      </c>
      <c r="D73" s="527"/>
      <c r="E73" s="527"/>
      <c r="F73" s="527"/>
      <c r="G73" s="527"/>
      <c r="H73" s="432" t="s">
        <v>342</v>
      </c>
      <c r="I73" s="434">
        <v>0.39</v>
      </c>
      <c r="J73" s="448">
        <v>0</v>
      </c>
      <c r="K73" s="448">
        <v>0</v>
      </c>
      <c r="L73" s="464">
        <v>174.93</v>
      </c>
      <c r="M73" s="450">
        <v>1.1499999999999999</v>
      </c>
      <c r="N73" s="441">
        <v>201.17</v>
      </c>
      <c r="O73" s="433"/>
      <c r="P73" s="442">
        <v>0</v>
      </c>
      <c r="Q73" s="443"/>
      <c r="R73" s="443"/>
      <c r="GO73" s="418"/>
      <c r="GP73" s="418"/>
      <c r="GQ73" s="418"/>
      <c r="GR73" s="418"/>
      <c r="GS73" s="418"/>
      <c r="GT73" s="418"/>
      <c r="GU73" s="418"/>
      <c r="GW73" s="385"/>
      <c r="GX73" s="385" t="s">
        <v>354</v>
      </c>
      <c r="GY73" s="385"/>
      <c r="GZ73" s="418"/>
      <c r="HA73" s="385"/>
      <c r="HB73" s="385"/>
      <c r="HC73" s="418"/>
    </row>
    <row r="74" spans="1:211" s="383" customFormat="1" ht="15" x14ac:dyDescent="0.25">
      <c r="A74" s="437"/>
      <c r="B74" s="431" t="s">
        <v>365</v>
      </c>
      <c r="C74" s="527" t="s">
        <v>366</v>
      </c>
      <c r="D74" s="527"/>
      <c r="E74" s="527"/>
      <c r="F74" s="527"/>
      <c r="G74" s="527"/>
      <c r="H74" s="432" t="s">
        <v>367</v>
      </c>
      <c r="I74" s="438">
        <v>0.1</v>
      </c>
      <c r="J74" s="448">
        <v>0</v>
      </c>
      <c r="K74" s="448">
        <v>0</v>
      </c>
      <c r="L74" s="464">
        <v>944.69</v>
      </c>
      <c r="M74" s="450">
        <v>1.1399999999999999</v>
      </c>
      <c r="N74" s="441">
        <v>1076.95</v>
      </c>
      <c r="O74" s="433"/>
      <c r="P74" s="442">
        <v>0</v>
      </c>
      <c r="Q74" s="443"/>
      <c r="R74" s="443"/>
      <c r="GO74" s="418"/>
      <c r="GP74" s="418"/>
      <c r="GQ74" s="418"/>
      <c r="GR74" s="418"/>
      <c r="GS74" s="418"/>
      <c r="GT74" s="418"/>
      <c r="GU74" s="418"/>
      <c r="GW74" s="385"/>
      <c r="GX74" s="385" t="s">
        <v>366</v>
      </c>
      <c r="GY74" s="385"/>
      <c r="GZ74" s="418"/>
      <c r="HA74" s="385"/>
      <c r="HB74" s="385"/>
      <c r="HC74" s="418"/>
    </row>
    <row r="75" spans="1:211" s="383" customFormat="1" ht="15" x14ac:dyDescent="0.25">
      <c r="A75" s="451"/>
      <c r="B75" s="428"/>
      <c r="C75" s="556" t="s">
        <v>270</v>
      </c>
      <c r="D75" s="556"/>
      <c r="E75" s="556"/>
      <c r="F75" s="556"/>
      <c r="G75" s="556"/>
      <c r="H75" s="421"/>
      <c r="I75" s="422"/>
      <c r="J75" s="422"/>
      <c r="K75" s="422"/>
      <c r="L75" s="424"/>
      <c r="M75" s="422"/>
      <c r="N75" s="452"/>
      <c r="O75" s="422"/>
      <c r="P75" s="453">
        <v>451.86</v>
      </c>
      <c r="Q75" s="443"/>
      <c r="R75" s="443"/>
      <c r="GO75" s="418"/>
      <c r="GP75" s="418"/>
      <c r="GQ75" s="418"/>
      <c r="GR75" s="418"/>
      <c r="GS75" s="418"/>
      <c r="GT75" s="418"/>
      <c r="GU75" s="418"/>
      <c r="GW75" s="385"/>
      <c r="GX75" s="385"/>
      <c r="GY75" s="385"/>
      <c r="GZ75" s="418" t="s">
        <v>270</v>
      </c>
      <c r="HA75" s="385"/>
      <c r="HB75" s="385"/>
      <c r="HC75" s="418"/>
    </row>
    <row r="76" spans="1:211" s="383" customFormat="1" ht="15" x14ac:dyDescent="0.25">
      <c r="A76" s="445" t="s">
        <v>57</v>
      </c>
      <c r="B76" s="431" t="s">
        <v>271</v>
      </c>
      <c r="C76" s="527" t="s">
        <v>272</v>
      </c>
      <c r="D76" s="527"/>
      <c r="E76" s="527"/>
      <c r="F76" s="527"/>
      <c r="G76" s="527"/>
      <c r="H76" s="432" t="s">
        <v>155</v>
      </c>
      <c r="I76" s="448">
        <v>2</v>
      </c>
      <c r="J76" s="433"/>
      <c r="K76" s="448">
        <v>2</v>
      </c>
      <c r="L76" s="435"/>
      <c r="M76" s="433"/>
      <c r="N76" s="435"/>
      <c r="O76" s="438">
        <v>0.3</v>
      </c>
      <c r="P76" s="436">
        <v>7.81</v>
      </c>
      <c r="GO76" s="418"/>
      <c r="GP76" s="418"/>
      <c r="GQ76" s="418"/>
      <c r="GR76" s="418"/>
      <c r="GS76" s="418"/>
      <c r="GT76" s="418"/>
      <c r="GU76" s="418"/>
      <c r="GW76" s="385"/>
      <c r="GX76" s="385"/>
      <c r="GY76" s="385"/>
      <c r="GZ76" s="418"/>
      <c r="HA76" s="385" t="s">
        <v>272</v>
      </c>
      <c r="HB76" s="385"/>
      <c r="HC76" s="418"/>
    </row>
    <row r="77" spans="1:211" s="383" customFormat="1" ht="15" x14ac:dyDescent="0.25">
      <c r="A77" s="445"/>
      <c r="B77" s="431"/>
      <c r="C77" s="527" t="s">
        <v>154</v>
      </c>
      <c r="D77" s="527"/>
      <c r="E77" s="527"/>
      <c r="F77" s="527"/>
      <c r="G77" s="527"/>
      <c r="H77" s="432"/>
      <c r="I77" s="433"/>
      <c r="J77" s="433"/>
      <c r="K77" s="433"/>
      <c r="L77" s="435"/>
      <c r="M77" s="433"/>
      <c r="N77" s="435"/>
      <c r="O77" s="433"/>
      <c r="P77" s="436">
        <v>408.69</v>
      </c>
      <c r="GO77" s="418"/>
      <c r="GP77" s="418"/>
      <c r="GQ77" s="418"/>
      <c r="GR77" s="418"/>
      <c r="GS77" s="418"/>
      <c r="GT77" s="418"/>
      <c r="GU77" s="418"/>
      <c r="GW77" s="385"/>
      <c r="GX77" s="385"/>
      <c r="GY77" s="385"/>
      <c r="GZ77" s="418"/>
      <c r="HA77" s="385"/>
      <c r="HB77" s="385" t="s">
        <v>154</v>
      </c>
      <c r="HC77" s="418"/>
    </row>
    <row r="78" spans="1:211" s="383" customFormat="1" ht="15" x14ac:dyDescent="0.25">
      <c r="A78" s="445"/>
      <c r="B78" s="431" t="s">
        <v>159</v>
      </c>
      <c r="C78" s="527" t="s">
        <v>160</v>
      </c>
      <c r="D78" s="527"/>
      <c r="E78" s="527"/>
      <c r="F78" s="527"/>
      <c r="G78" s="527"/>
      <c r="H78" s="432" t="s">
        <v>155</v>
      </c>
      <c r="I78" s="448">
        <v>97</v>
      </c>
      <c r="J78" s="433"/>
      <c r="K78" s="448">
        <v>97</v>
      </c>
      <c r="L78" s="435"/>
      <c r="M78" s="433"/>
      <c r="N78" s="435"/>
      <c r="O78" s="433"/>
      <c r="P78" s="436">
        <v>396.43</v>
      </c>
      <c r="GO78" s="418"/>
      <c r="GP78" s="418"/>
      <c r="GQ78" s="418"/>
      <c r="GR78" s="418"/>
      <c r="GS78" s="418"/>
      <c r="GT78" s="418"/>
      <c r="GU78" s="418"/>
      <c r="GW78" s="385"/>
      <c r="GX78" s="385"/>
      <c r="GY78" s="385"/>
      <c r="GZ78" s="418"/>
      <c r="HA78" s="385"/>
      <c r="HB78" s="385" t="s">
        <v>160</v>
      </c>
      <c r="HC78" s="418"/>
    </row>
    <row r="79" spans="1:211" s="383" customFormat="1" ht="15" x14ac:dyDescent="0.25">
      <c r="A79" s="445"/>
      <c r="B79" s="431" t="s">
        <v>161</v>
      </c>
      <c r="C79" s="527" t="s">
        <v>162</v>
      </c>
      <c r="D79" s="527"/>
      <c r="E79" s="527"/>
      <c r="F79" s="527"/>
      <c r="G79" s="527"/>
      <c r="H79" s="432" t="s">
        <v>155</v>
      </c>
      <c r="I79" s="448">
        <v>51</v>
      </c>
      <c r="J79" s="433"/>
      <c r="K79" s="448">
        <v>51</v>
      </c>
      <c r="L79" s="435"/>
      <c r="M79" s="433"/>
      <c r="N79" s="435"/>
      <c r="O79" s="433"/>
      <c r="P79" s="436">
        <v>208.43</v>
      </c>
      <c r="GO79" s="418"/>
      <c r="GP79" s="418"/>
      <c r="GQ79" s="418"/>
      <c r="GR79" s="418"/>
      <c r="GS79" s="418"/>
      <c r="GT79" s="418"/>
      <c r="GU79" s="418"/>
      <c r="GW79" s="385"/>
      <c r="GX79" s="385"/>
      <c r="GY79" s="385"/>
      <c r="GZ79" s="418"/>
      <c r="HA79" s="385"/>
      <c r="HB79" s="385" t="s">
        <v>162</v>
      </c>
      <c r="HC79" s="418"/>
    </row>
    <row r="80" spans="1:211" s="383" customFormat="1" ht="15" x14ac:dyDescent="0.25">
      <c r="A80" s="454"/>
      <c r="B80" s="455"/>
      <c r="C80" s="556" t="s">
        <v>156</v>
      </c>
      <c r="D80" s="556"/>
      <c r="E80" s="556"/>
      <c r="F80" s="556"/>
      <c r="G80" s="556"/>
      <c r="H80" s="421"/>
      <c r="I80" s="422"/>
      <c r="J80" s="422"/>
      <c r="K80" s="422"/>
      <c r="L80" s="424"/>
      <c r="M80" s="422"/>
      <c r="N80" s="456">
        <v>532.27</v>
      </c>
      <c r="O80" s="422"/>
      <c r="P80" s="453">
        <v>1064.53</v>
      </c>
      <c r="GO80" s="418"/>
      <c r="GP80" s="418"/>
      <c r="GQ80" s="418"/>
      <c r="GR80" s="418"/>
      <c r="GS80" s="418"/>
      <c r="GT80" s="418"/>
      <c r="GU80" s="418"/>
      <c r="GW80" s="385"/>
      <c r="GX80" s="385"/>
      <c r="GY80" s="385"/>
      <c r="GZ80" s="418"/>
      <c r="HA80" s="385"/>
      <c r="HB80" s="385"/>
      <c r="HC80" s="418" t="s">
        <v>156</v>
      </c>
    </row>
    <row r="81" spans="1:213" s="383" customFormat="1" ht="0.75" customHeight="1" x14ac:dyDescent="0.25">
      <c r="A81" s="458"/>
      <c r="B81" s="459"/>
      <c r="C81" s="459"/>
      <c r="D81" s="459"/>
      <c r="E81" s="459"/>
      <c r="F81" s="459"/>
      <c r="G81" s="459"/>
      <c r="H81" s="460"/>
      <c r="I81" s="461"/>
      <c r="J81" s="461"/>
      <c r="K81" s="461"/>
      <c r="L81" s="462"/>
      <c r="M81" s="461"/>
      <c r="N81" s="462"/>
      <c r="O81" s="461"/>
      <c r="P81" s="463"/>
      <c r="GO81" s="418"/>
      <c r="GP81" s="418"/>
      <c r="GQ81" s="418"/>
      <c r="GR81" s="418"/>
      <c r="GS81" s="418"/>
      <c r="GT81" s="418"/>
      <c r="GU81" s="418"/>
      <c r="GW81" s="385"/>
      <c r="GX81" s="385"/>
      <c r="GY81" s="385"/>
      <c r="GZ81" s="418"/>
      <c r="HA81" s="385"/>
      <c r="HB81" s="385"/>
      <c r="HC81" s="418"/>
    </row>
    <row r="82" spans="1:213" s="383" customFormat="1" ht="15" x14ac:dyDescent="0.25">
      <c r="A82" s="451"/>
      <c r="B82" s="465"/>
      <c r="C82" s="560" t="s">
        <v>469</v>
      </c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466"/>
      <c r="Q82" s="467"/>
      <c r="R82" s="468"/>
      <c r="GO82" s="418"/>
      <c r="GP82" s="418"/>
      <c r="GQ82" s="418"/>
      <c r="GR82" s="418"/>
      <c r="GS82" s="418"/>
      <c r="GT82" s="418"/>
      <c r="GU82" s="418"/>
      <c r="GW82" s="385"/>
      <c r="GX82" s="385"/>
      <c r="GY82" s="385"/>
      <c r="GZ82" s="418"/>
      <c r="HA82" s="385"/>
      <c r="HB82" s="385"/>
      <c r="HC82" s="418"/>
      <c r="HD82" s="418" t="s">
        <v>469</v>
      </c>
    </row>
    <row r="83" spans="1:213" s="383" customFormat="1" ht="15" x14ac:dyDescent="0.25">
      <c r="A83" s="451"/>
      <c r="B83" s="428"/>
      <c r="C83" s="559" t="s">
        <v>163</v>
      </c>
      <c r="D83" s="559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469">
        <v>534.63</v>
      </c>
      <c r="GO83" s="418"/>
      <c r="GP83" s="418"/>
      <c r="GQ83" s="418"/>
      <c r="GR83" s="418"/>
      <c r="GS83" s="418"/>
      <c r="GT83" s="418"/>
      <c r="GU83" s="418"/>
      <c r="GW83" s="385"/>
      <c r="GX83" s="385"/>
      <c r="GY83" s="385"/>
      <c r="GZ83" s="418"/>
      <c r="HA83" s="385"/>
      <c r="HB83" s="385"/>
      <c r="HC83" s="418"/>
      <c r="HD83" s="418"/>
      <c r="HE83" s="429" t="s">
        <v>163</v>
      </c>
    </row>
    <row r="84" spans="1:213" s="383" customFormat="1" ht="15" x14ac:dyDescent="0.25">
      <c r="A84" s="451"/>
      <c r="B84" s="428"/>
      <c r="C84" s="559" t="s">
        <v>164</v>
      </c>
      <c r="D84" s="559"/>
      <c r="E84" s="559"/>
      <c r="F84" s="559"/>
      <c r="G84" s="559"/>
      <c r="H84" s="559"/>
      <c r="I84" s="559"/>
      <c r="J84" s="559"/>
      <c r="K84" s="559"/>
      <c r="L84" s="559"/>
      <c r="M84" s="559"/>
      <c r="N84" s="559"/>
      <c r="O84" s="559"/>
      <c r="P84" s="470"/>
      <c r="GO84" s="418"/>
      <c r="GP84" s="418"/>
      <c r="GQ84" s="418"/>
      <c r="GR84" s="418"/>
      <c r="GS84" s="418"/>
      <c r="GT84" s="418"/>
      <c r="GU84" s="418"/>
      <c r="GW84" s="385"/>
      <c r="GX84" s="385"/>
      <c r="GY84" s="385"/>
      <c r="GZ84" s="418"/>
      <c r="HA84" s="385"/>
      <c r="HB84" s="385"/>
      <c r="HC84" s="418"/>
      <c r="HD84" s="418"/>
      <c r="HE84" s="429" t="s">
        <v>164</v>
      </c>
    </row>
    <row r="85" spans="1:213" s="383" customFormat="1" ht="15" x14ac:dyDescent="0.25">
      <c r="A85" s="451"/>
      <c r="B85" s="428"/>
      <c r="C85" s="559" t="s">
        <v>165</v>
      </c>
      <c r="D85" s="559"/>
      <c r="E85" s="559"/>
      <c r="F85" s="559"/>
      <c r="G85" s="559"/>
      <c r="H85" s="559"/>
      <c r="I85" s="559"/>
      <c r="J85" s="559"/>
      <c r="K85" s="559"/>
      <c r="L85" s="559"/>
      <c r="M85" s="559"/>
      <c r="N85" s="559"/>
      <c r="O85" s="559"/>
      <c r="P85" s="469">
        <v>456.04</v>
      </c>
      <c r="GO85" s="418"/>
      <c r="GP85" s="418"/>
      <c r="GQ85" s="418"/>
      <c r="GR85" s="418"/>
      <c r="GS85" s="418"/>
      <c r="GT85" s="418"/>
      <c r="GU85" s="418"/>
      <c r="GW85" s="385"/>
      <c r="GX85" s="385"/>
      <c r="GY85" s="385"/>
      <c r="GZ85" s="418"/>
      <c r="HA85" s="385"/>
      <c r="HB85" s="385"/>
      <c r="HC85" s="418"/>
      <c r="HD85" s="418"/>
      <c r="HE85" s="429" t="s">
        <v>165</v>
      </c>
    </row>
    <row r="86" spans="1:213" s="383" customFormat="1" ht="15" x14ac:dyDescent="0.25">
      <c r="A86" s="451"/>
      <c r="B86" s="428"/>
      <c r="C86" s="559" t="s">
        <v>166</v>
      </c>
      <c r="D86" s="559"/>
      <c r="E86" s="559"/>
      <c r="F86" s="559"/>
      <c r="G86" s="559"/>
      <c r="H86" s="559"/>
      <c r="I86" s="559"/>
      <c r="J86" s="559"/>
      <c r="K86" s="559"/>
      <c r="L86" s="559"/>
      <c r="M86" s="559"/>
      <c r="N86" s="559"/>
      <c r="O86" s="559"/>
      <c r="P86" s="469">
        <v>49.21</v>
      </c>
      <c r="GO86" s="418"/>
      <c r="GP86" s="418"/>
      <c r="GQ86" s="418"/>
      <c r="GR86" s="418"/>
      <c r="GS86" s="418"/>
      <c r="GT86" s="418"/>
      <c r="GU86" s="418"/>
      <c r="GW86" s="385"/>
      <c r="GX86" s="385"/>
      <c r="GY86" s="385"/>
      <c r="GZ86" s="418"/>
      <c r="HA86" s="385"/>
      <c r="HB86" s="385"/>
      <c r="HC86" s="418"/>
      <c r="HD86" s="418"/>
      <c r="HE86" s="429" t="s">
        <v>166</v>
      </c>
    </row>
    <row r="87" spans="1:213" s="383" customFormat="1" ht="15" x14ac:dyDescent="0.25">
      <c r="A87" s="451"/>
      <c r="B87" s="428"/>
      <c r="C87" s="559" t="s">
        <v>273</v>
      </c>
      <c r="D87" s="559"/>
      <c r="E87" s="559"/>
      <c r="F87" s="559"/>
      <c r="G87" s="559"/>
      <c r="H87" s="559"/>
      <c r="I87" s="559"/>
      <c r="J87" s="559"/>
      <c r="K87" s="559"/>
      <c r="L87" s="559"/>
      <c r="M87" s="559"/>
      <c r="N87" s="559"/>
      <c r="O87" s="559"/>
      <c r="P87" s="469">
        <v>20.260000000000002</v>
      </c>
      <c r="GO87" s="418"/>
      <c r="GP87" s="418"/>
      <c r="GQ87" s="418"/>
      <c r="GR87" s="418"/>
      <c r="GS87" s="418"/>
      <c r="GT87" s="418"/>
      <c r="GU87" s="418"/>
      <c r="GW87" s="385"/>
      <c r="GX87" s="385"/>
      <c r="GY87" s="385"/>
      <c r="GZ87" s="418"/>
      <c r="HA87" s="385"/>
      <c r="HB87" s="385"/>
      <c r="HC87" s="418"/>
      <c r="HD87" s="418"/>
      <c r="HE87" s="429" t="s">
        <v>273</v>
      </c>
    </row>
    <row r="88" spans="1:213" s="383" customFormat="1" ht="15" x14ac:dyDescent="0.25">
      <c r="A88" s="451"/>
      <c r="B88" s="428"/>
      <c r="C88" s="559" t="s">
        <v>167</v>
      </c>
      <c r="D88" s="559"/>
      <c r="E88" s="559"/>
      <c r="F88" s="559"/>
      <c r="G88" s="559"/>
      <c r="H88" s="559"/>
      <c r="I88" s="559"/>
      <c r="J88" s="559"/>
      <c r="K88" s="559"/>
      <c r="L88" s="559"/>
      <c r="M88" s="559"/>
      <c r="N88" s="559"/>
      <c r="O88" s="559"/>
      <c r="P88" s="469">
        <v>9.1199999999999992</v>
      </c>
      <c r="GO88" s="418"/>
      <c r="GP88" s="418"/>
      <c r="GQ88" s="418"/>
      <c r="GR88" s="418"/>
      <c r="GS88" s="418"/>
      <c r="GT88" s="418"/>
      <c r="GU88" s="418"/>
      <c r="GW88" s="385"/>
      <c r="GX88" s="385"/>
      <c r="GY88" s="385"/>
      <c r="GZ88" s="418"/>
      <c r="HA88" s="385"/>
      <c r="HB88" s="385"/>
      <c r="HC88" s="418"/>
      <c r="HD88" s="418"/>
      <c r="HE88" s="429" t="s">
        <v>167</v>
      </c>
    </row>
    <row r="89" spans="1:213" s="383" customFormat="1" ht="15" x14ac:dyDescent="0.25">
      <c r="A89" s="451"/>
      <c r="B89" s="428"/>
      <c r="C89" s="559" t="s">
        <v>172</v>
      </c>
      <c r="D89" s="559"/>
      <c r="E89" s="559"/>
      <c r="F89" s="559"/>
      <c r="G89" s="559"/>
      <c r="H89" s="559"/>
      <c r="I89" s="559"/>
      <c r="J89" s="559"/>
      <c r="K89" s="559"/>
      <c r="L89" s="559"/>
      <c r="M89" s="559"/>
      <c r="N89" s="559"/>
      <c r="O89" s="559"/>
      <c r="P89" s="471">
        <v>1239.55</v>
      </c>
      <c r="GO89" s="418"/>
      <c r="GP89" s="418"/>
      <c r="GQ89" s="418"/>
      <c r="GR89" s="418"/>
      <c r="GS89" s="418"/>
      <c r="GT89" s="418"/>
      <c r="GU89" s="418"/>
      <c r="GW89" s="385"/>
      <c r="GX89" s="385"/>
      <c r="GY89" s="385"/>
      <c r="GZ89" s="418"/>
      <c r="HA89" s="385"/>
      <c r="HB89" s="385"/>
      <c r="HC89" s="418"/>
      <c r="HD89" s="418"/>
      <c r="HE89" s="429" t="s">
        <v>172</v>
      </c>
    </row>
    <row r="90" spans="1:213" s="383" customFormat="1" ht="15" x14ac:dyDescent="0.25">
      <c r="A90" s="451"/>
      <c r="B90" s="428"/>
      <c r="C90" s="559" t="s">
        <v>164</v>
      </c>
      <c r="D90" s="559"/>
      <c r="E90" s="559"/>
      <c r="F90" s="559"/>
      <c r="G90" s="559"/>
      <c r="H90" s="559"/>
      <c r="I90" s="559"/>
      <c r="J90" s="559"/>
      <c r="K90" s="559"/>
      <c r="L90" s="559"/>
      <c r="M90" s="559"/>
      <c r="N90" s="559"/>
      <c r="O90" s="559"/>
      <c r="P90" s="470"/>
      <c r="GO90" s="418"/>
      <c r="GP90" s="418"/>
      <c r="GQ90" s="418"/>
      <c r="GR90" s="418"/>
      <c r="GS90" s="418"/>
      <c r="GT90" s="418"/>
      <c r="GU90" s="418"/>
      <c r="GW90" s="385"/>
      <c r="GX90" s="385"/>
      <c r="GY90" s="385"/>
      <c r="GZ90" s="418"/>
      <c r="HA90" s="385"/>
      <c r="HB90" s="385"/>
      <c r="HC90" s="418"/>
      <c r="HD90" s="418"/>
      <c r="HE90" s="429" t="s">
        <v>164</v>
      </c>
    </row>
    <row r="91" spans="1:213" s="383" customFormat="1" ht="15" x14ac:dyDescent="0.25">
      <c r="A91" s="451"/>
      <c r="B91" s="428"/>
      <c r="C91" s="559" t="s">
        <v>168</v>
      </c>
      <c r="D91" s="559"/>
      <c r="E91" s="559"/>
      <c r="F91" s="559"/>
      <c r="G91" s="559"/>
      <c r="H91" s="559"/>
      <c r="I91" s="559"/>
      <c r="J91" s="559"/>
      <c r="K91" s="559"/>
      <c r="L91" s="559"/>
      <c r="M91" s="559"/>
      <c r="N91" s="559"/>
      <c r="O91" s="559"/>
      <c r="P91" s="469">
        <v>456.04</v>
      </c>
      <c r="GO91" s="418"/>
      <c r="GP91" s="418"/>
      <c r="GQ91" s="418"/>
      <c r="GR91" s="418"/>
      <c r="GS91" s="418"/>
      <c r="GT91" s="418"/>
      <c r="GU91" s="418"/>
      <c r="GW91" s="385"/>
      <c r="GX91" s="385"/>
      <c r="GY91" s="385"/>
      <c r="GZ91" s="418"/>
      <c r="HA91" s="385"/>
      <c r="HB91" s="385"/>
      <c r="HC91" s="418"/>
      <c r="HD91" s="418"/>
      <c r="HE91" s="429" t="s">
        <v>168</v>
      </c>
    </row>
    <row r="92" spans="1:213" s="383" customFormat="1" ht="15" x14ac:dyDescent="0.25">
      <c r="A92" s="451"/>
      <c r="B92" s="428"/>
      <c r="C92" s="559" t="s">
        <v>169</v>
      </c>
      <c r="D92" s="559"/>
      <c r="E92" s="559"/>
      <c r="F92" s="559"/>
      <c r="G92" s="559"/>
      <c r="H92" s="559"/>
      <c r="I92" s="559"/>
      <c r="J92" s="559"/>
      <c r="K92" s="559"/>
      <c r="L92" s="559"/>
      <c r="M92" s="559"/>
      <c r="N92" s="559"/>
      <c r="O92" s="559"/>
      <c r="P92" s="469">
        <v>49.21</v>
      </c>
      <c r="GO92" s="418"/>
      <c r="GP92" s="418"/>
      <c r="GQ92" s="418"/>
      <c r="GR92" s="418"/>
      <c r="GS92" s="418"/>
      <c r="GT92" s="418"/>
      <c r="GU92" s="418"/>
      <c r="GW92" s="385"/>
      <c r="GX92" s="385"/>
      <c r="GY92" s="385"/>
      <c r="GZ92" s="418"/>
      <c r="HA92" s="385"/>
      <c r="HB92" s="385"/>
      <c r="HC92" s="418"/>
      <c r="HD92" s="418"/>
      <c r="HE92" s="429" t="s">
        <v>169</v>
      </c>
    </row>
    <row r="93" spans="1:213" s="383" customFormat="1" ht="15" x14ac:dyDescent="0.25">
      <c r="A93" s="451"/>
      <c r="B93" s="428"/>
      <c r="C93" s="559" t="s">
        <v>274</v>
      </c>
      <c r="D93" s="559"/>
      <c r="E93" s="559"/>
      <c r="F93" s="559"/>
      <c r="G93" s="559"/>
      <c r="H93" s="559"/>
      <c r="I93" s="559"/>
      <c r="J93" s="559"/>
      <c r="K93" s="559"/>
      <c r="L93" s="559"/>
      <c r="M93" s="559"/>
      <c r="N93" s="559"/>
      <c r="O93" s="559"/>
      <c r="P93" s="469">
        <v>20.260000000000002</v>
      </c>
      <c r="GO93" s="418"/>
      <c r="GP93" s="418"/>
      <c r="GQ93" s="418"/>
      <c r="GR93" s="418"/>
      <c r="GS93" s="418"/>
      <c r="GT93" s="418"/>
      <c r="GU93" s="418"/>
      <c r="GW93" s="385"/>
      <c r="GX93" s="385"/>
      <c r="GY93" s="385"/>
      <c r="GZ93" s="418"/>
      <c r="HA93" s="385"/>
      <c r="HB93" s="385"/>
      <c r="HC93" s="418"/>
      <c r="HD93" s="418"/>
      <c r="HE93" s="429" t="s">
        <v>274</v>
      </c>
    </row>
    <row r="94" spans="1:213" s="383" customFormat="1" ht="15" x14ac:dyDescent="0.25">
      <c r="A94" s="451"/>
      <c r="B94" s="428"/>
      <c r="C94" s="559" t="s">
        <v>173</v>
      </c>
      <c r="D94" s="559"/>
      <c r="E94" s="559"/>
      <c r="F94" s="559"/>
      <c r="G94" s="559"/>
      <c r="H94" s="559"/>
      <c r="I94" s="559"/>
      <c r="J94" s="559"/>
      <c r="K94" s="559"/>
      <c r="L94" s="559"/>
      <c r="M94" s="559"/>
      <c r="N94" s="559"/>
      <c r="O94" s="559"/>
      <c r="P94" s="469">
        <v>9.1199999999999992</v>
      </c>
      <c r="GO94" s="418"/>
      <c r="GP94" s="418"/>
      <c r="GQ94" s="418"/>
      <c r="GR94" s="418"/>
      <c r="GS94" s="418"/>
      <c r="GT94" s="418"/>
      <c r="GU94" s="418"/>
      <c r="GW94" s="385"/>
      <c r="GX94" s="385"/>
      <c r="GY94" s="385"/>
      <c r="GZ94" s="418"/>
      <c r="HA94" s="385"/>
      <c r="HB94" s="385"/>
      <c r="HC94" s="418"/>
      <c r="HD94" s="418"/>
      <c r="HE94" s="429" t="s">
        <v>173</v>
      </c>
    </row>
    <row r="95" spans="1:213" s="383" customFormat="1" ht="15" x14ac:dyDescent="0.25">
      <c r="A95" s="451"/>
      <c r="B95" s="428"/>
      <c r="C95" s="559" t="s">
        <v>170</v>
      </c>
      <c r="D95" s="559"/>
      <c r="E95" s="559"/>
      <c r="F95" s="559"/>
      <c r="G95" s="559"/>
      <c r="H95" s="559"/>
      <c r="I95" s="559"/>
      <c r="J95" s="559"/>
      <c r="K95" s="559"/>
      <c r="L95" s="559"/>
      <c r="M95" s="559"/>
      <c r="N95" s="559"/>
      <c r="O95" s="559"/>
      <c r="P95" s="469">
        <v>462.01</v>
      </c>
      <c r="GO95" s="418"/>
      <c r="GP95" s="418"/>
      <c r="GQ95" s="418"/>
      <c r="GR95" s="418"/>
      <c r="GS95" s="418"/>
      <c r="GT95" s="418"/>
      <c r="GU95" s="418"/>
      <c r="GW95" s="385"/>
      <c r="GX95" s="385"/>
      <c r="GY95" s="385"/>
      <c r="GZ95" s="418"/>
      <c r="HA95" s="385"/>
      <c r="HB95" s="385"/>
      <c r="HC95" s="418"/>
      <c r="HD95" s="418"/>
      <c r="HE95" s="429" t="s">
        <v>170</v>
      </c>
    </row>
    <row r="96" spans="1:213" s="383" customFormat="1" ht="15" x14ac:dyDescent="0.25">
      <c r="A96" s="451"/>
      <c r="B96" s="428"/>
      <c r="C96" s="559" t="s">
        <v>171</v>
      </c>
      <c r="D96" s="559"/>
      <c r="E96" s="559"/>
      <c r="F96" s="559"/>
      <c r="G96" s="559"/>
      <c r="H96" s="559"/>
      <c r="I96" s="559"/>
      <c r="J96" s="559"/>
      <c r="K96" s="559"/>
      <c r="L96" s="559"/>
      <c r="M96" s="559"/>
      <c r="N96" s="559"/>
      <c r="O96" s="559"/>
      <c r="P96" s="469">
        <v>242.91</v>
      </c>
      <c r="GO96" s="418"/>
      <c r="GP96" s="418"/>
      <c r="GQ96" s="418"/>
      <c r="GR96" s="418"/>
      <c r="GS96" s="418"/>
      <c r="GT96" s="418"/>
      <c r="GU96" s="418"/>
      <c r="GW96" s="385"/>
      <c r="GX96" s="385"/>
      <c r="GY96" s="385"/>
      <c r="GZ96" s="418"/>
      <c r="HA96" s="385"/>
      <c r="HB96" s="385"/>
      <c r="HC96" s="418"/>
      <c r="HD96" s="418"/>
      <c r="HE96" s="429" t="s">
        <v>171</v>
      </c>
    </row>
    <row r="97" spans="1:218" s="383" customFormat="1" ht="15" x14ac:dyDescent="0.25">
      <c r="A97" s="451"/>
      <c r="B97" s="428"/>
      <c r="C97" s="559" t="s">
        <v>174</v>
      </c>
      <c r="D97" s="559"/>
      <c r="E97" s="559"/>
      <c r="F97" s="559"/>
      <c r="G97" s="559"/>
      <c r="H97" s="559"/>
      <c r="I97" s="559"/>
      <c r="J97" s="559"/>
      <c r="K97" s="559"/>
      <c r="L97" s="559"/>
      <c r="M97" s="559"/>
      <c r="N97" s="559"/>
      <c r="O97" s="559"/>
      <c r="P97" s="469">
        <v>476.3</v>
      </c>
      <c r="GO97" s="418"/>
      <c r="GP97" s="418"/>
      <c r="GQ97" s="418"/>
      <c r="GR97" s="418"/>
      <c r="GS97" s="418"/>
      <c r="GT97" s="418"/>
      <c r="GU97" s="418"/>
      <c r="GW97" s="385"/>
      <c r="GX97" s="385"/>
      <c r="GY97" s="385"/>
      <c r="GZ97" s="418"/>
      <c r="HA97" s="385"/>
      <c r="HB97" s="385"/>
      <c r="HC97" s="418"/>
      <c r="HD97" s="418"/>
      <c r="HE97" s="429" t="s">
        <v>174</v>
      </c>
    </row>
    <row r="98" spans="1:218" s="383" customFormat="1" ht="15" x14ac:dyDescent="0.25">
      <c r="A98" s="451"/>
      <c r="B98" s="428"/>
      <c r="C98" s="559" t="s">
        <v>175</v>
      </c>
      <c r="D98" s="559"/>
      <c r="E98" s="559"/>
      <c r="F98" s="559"/>
      <c r="G98" s="559"/>
      <c r="H98" s="559"/>
      <c r="I98" s="559"/>
      <c r="J98" s="559"/>
      <c r="K98" s="559"/>
      <c r="L98" s="559"/>
      <c r="M98" s="559"/>
      <c r="N98" s="559"/>
      <c r="O98" s="559"/>
      <c r="P98" s="469">
        <v>462.01</v>
      </c>
      <c r="GO98" s="418"/>
      <c r="GP98" s="418"/>
      <c r="GQ98" s="418"/>
      <c r="GR98" s="418"/>
      <c r="GS98" s="418"/>
      <c r="GT98" s="418"/>
      <c r="GU98" s="418"/>
      <c r="GW98" s="385"/>
      <c r="GX98" s="385"/>
      <c r="GY98" s="385"/>
      <c r="GZ98" s="418"/>
      <c r="HA98" s="385"/>
      <c r="HB98" s="385"/>
      <c r="HC98" s="418"/>
      <c r="HD98" s="418"/>
      <c r="HE98" s="429" t="s">
        <v>175</v>
      </c>
    </row>
    <row r="99" spans="1:218" s="383" customFormat="1" ht="15" x14ac:dyDescent="0.25">
      <c r="A99" s="451"/>
      <c r="B99" s="428"/>
      <c r="C99" s="559" t="s">
        <v>176</v>
      </c>
      <c r="D99" s="559"/>
      <c r="E99" s="559"/>
      <c r="F99" s="559"/>
      <c r="G99" s="559"/>
      <c r="H99" s="559"/>
      <c r="I99" s="559"/>
      <c r="J99" s="559"/>
      <c r="K99" s="559"/>
      <c r="L99" s="559"/>
      <c r="M99" s="559"/>
      <c r="N99" s="559"/>
      <c r="O99" s="559"/>
      <c r="P99" s="469">
        <v>242.91</v>
      </c>
      <c r="GO99" s="418"/>
      <c r="GP99" s="418"/>
      <c r="GQ99" s="418"/>
      <c r="GR99" s="418"/>
      <c r="GS99" s="418"/>
      <c r="GT99" s="418"/>
      <c r="GU99" s="418"/>
      <c r="GW99" s="385"/>
      <c r="GX99" s="385"/>
      <c r="GY99" s="385"/>
      <c r="GZ99" s="418"/>
      <c r="HA99" s="385"/>
      <c r="HB99" s="385"/>
      <c r="HC99" s="418"/>
      <c r="HD99" s="418"/>
      <c r="HE99" s="429" t="s">
        <v>176</v>
      </c>
    </row>
    <row r="100" spans="1:218" s="383" customFormat="1" ht="15" x14ac:dyDescent="0.25">
      <c r="A100" s="451"/>
      <c r="B100" s="465"/>
      <c r="C100" s="560" t="s">
        <v>470</v>
      </c>
      <c r="D100" s="560"/>
      <c r="E100" s="560"/>
      <c r="F100" s="560"/>
      <c r="G100" s="560"/>
      <c r="H100" s="560"/>
      <c r="I100" s="560"/>
      <c r="J100" s="560"/>
      <c r="K100" s="560"/>
      <c r="L100" s="560"/>
      <c r="M100" s="560"/>
      <c r="N100" s="560"/>
      <c r="O100" s="560"/>
      <c r="P100" s="472">
        <v>1239.55</v>
      </c>
      <c r="Q100" s="473"/>
      <c r="R100" s="474"/>
      <c r="GO100" s="418"/>
      <c r="GP100" s="418"/>
      <c r="GQ100" s="418"/>
      <c r="GR100" s="418"/>
      <c r="GS100" s="418"/>
      <c r="GT100" s="418"/>
      <c r="GU100" s="418"/>
      <c r="GW100" s="385"/>
      <c r="GX100" s="385"/>
      <c r="GY100" s="385"/>
      <c r="GZ100" s="418"/>
      <c r="HA100" s="385"/>
      <c r="HB100" s="385"/>
      <c r="HC100" s="418"/>
      <c r="HD100" s="418"/>
      <c r="HF100" s="418" t="s">
        <v>470</v>
      </c>
    </row>
    <row r="101" spans="1:218" s="383" customFormat="1" ht="15" x14ac:dyDescent="0.25">
      <c r="A101" s="451"/>
      <c r="B101" s="465"/>
      <c r="C101" s="560" t="s">
        <v>275</v>
      </c>
      <c r="D101" s="560"/>
      <c r="E101" s="560"/>
      <c r="F101" s="560"/>
      <c r="G101" s="560"/>
      <c r="H101" s="560"/>
      <c r="I101" s="560"/>
      <c r="J101" s="560"/>
      <c r="K101" s="560"/>
      <c r="L101" s="560"/>
      <c r="M101" s="560"/>
      <c r="N101" s="560"/>
      <c r="O101" s="560"/>
      <c r="P101" s="475"/>
      <c r="Q101" s="476"/>
      <c r="R101" s="474"/>
      <c r="GO101" s="418"/>
      <c r="GP101" s="418"/>
      <c r="GQ101" s="418"/>
      <c r="GR101" s="418"/>
      <c r="GS101" s="418"/>
      <c r="GT101" s="418"/>
      <c r="GU101" s="418"/>
      <c r="GW101" s="385"/>
      <c r="GX101" s="385"/>
      <c r="GY101" s="385"/>
      <c r="GZ101" s="418"/>
      <c r="HA101" s="385"/>
      <c r="HB101" s="385"/>
      <c r="HC101" s="418"/>
      <c r="HD101" s="418"/>
      <c r="HF101" s="418"/>
      <c r="HG101" s="418" t="s">
        <v>275</v>
      </c>
    </row>
    <row r="102" spans="1:218" s="383" customFormat="1" ht="15" x14ac:dyDescent="0.25">
      <c r="A102" s="451"/>
      <c r="B102" s="465"/>
      <c r="C102" s="561" t="s">
        <v>276</v>
      </c>
      <c r="D102" s="561"/>
      <c r="E102" s="561"/>
      <c r="F102" s="561"/>
      <c r="G102" s="561"/>
      <c r="H102" s="561"/>
      <c r="I102" s="561"/>
      <c r="J102" s="561"/>
      <c r="K102" s="477">
        <v>1.5</v>
      </c>
      <c r="L102" s="561"/>
      <c r="M102" s="561"/>
      <c r="N102" s="561"/>
      <c r="O102" s="561"/>
      <c r="P102" s="470"/>
      <c r="Q102" s="476"/>
      <c r="R102" s="474"/>
      <c r="GO102" s="418"/>
      <c r="GP102" s="418"/>
      <c r="GQ102" s="418"/>
      <c r="GR102" s="418"/>
      <c r="GS102" s="418"/>
      <c r="GT102" s="418"/>
      <c r="GU102" s="418"/>
      <c r="GW102" s="385"/>
      <c r="GX102" s="385"/>
      <c r="GY102" s="385"/>
      <c r="GZ102" s="418"/>
      <c r="HA102" s="385"/>
      <c r="HB102" s="385"/>
      <c r="HC102" s="418"/>
      <c r="HD102" s="418"/>
      <c r="HF102" s="418"/>
      <c r="HG102" s="418"/>
      <c r="HH102" s="429" t="s">
        <v>276</v>
      </c>
    </row>
    <row r="103" spans="1:218" s="383" customFormat="1" ht="15" x14ac:dyDescent="0.25">
      <c r="A103" s="451"/>
      <c r="B103" s="465"/>
      <c r="C103" s="561" t="s">
        <v>277</v>
      </c>
      <c r="D103" s="561"/>
      <c r="E103" s="561"/>
      <c r="F103" s="561"/>
      <c r="G103" s="561"/>
      <c r="H103" s="561"/>
      <c r="I103" s="561"/>
      <c r="J103" s="561"/>
      <c r="K103" s="478">
        <v>0.06</v>
      </c>
      <c r="L103" s="561"/>
      <c r="M103" s="561"/>
      <c r="N103" s="561"/>
      <c r="O103" s="561"/>
      <c r="P103" s="470"/>
      <c r="Q103" s="476"/>
      <c r="R103" s="474"/>
      <c r="GO103" s="418"/>
      <c r="GP103" s="418"/>
      <c r="GQ103" s="418"/>
      <c r="GR103" s="418"/>
      <c r="GS103" s="418"/>
      <c r="GT103" s="418"/>
      <c r="GU103" s="418"/>
      <c r="GW103" s="385"/>
      <c r="GX103" s="385"/>
      <c r="GY103" s="385"/>
      <c r="GZ103" s="418"/>
      <c r="HA103" s="385"/>
      <c r="HB103" s="385"/>
      <c r="HC103" s="418"/>
      <c r="HD103" s="418"/>
      <c r="HF103" s="418"/>
      <c r="HG103" s="418"/>
      <c r="HH103" s="429" t="s">
        <v>277</v>
      </c>
    </row>
    <row r="104" spans="1:218" s="383" customFormat="1" ht="0.75" customHeight="1" x14ac:dyDescent="0.25">
      <c r="A104" s="479"/>
      <c r="B104" s="480"/>
      <c r="C104" s="481"/>
      <c r="D104" s="481"/>
      <c r="E104" s="481"/>
      <c r="F104" s="481"/>
      <c r="G104" s="481"/>
      <c r="H104" s="481"/>
      <c r="I104" s="481"/>
      <c r="J104" s="481"/>
      <c r="K104" s="482"/>
      <c r="L104" s="481"/>
      <c r="M104" s="481"/>
      <c r="N104" s="481"/>
      <c r="O104" s="481"/>
      <c r="P104" s="483"/>
      <c r="Q104" s="476"/>
      <c r="R104" s="474"/>
      <c r="GO104" s="418"/>
      <c r="GP104" s="418"/>
      <c r="GQ104" s="418"/>
      <c r="GR104" s="418"/>
      <c r="GS104" s="418"/>
      <c r="GT104" s="418"/>
      <c r="GU104" s="418"/>
      <c r="GW104" s="385"/>
      <c r="GX104" s="385"/>
      <c r="GY104" s="385"/>
      <c r="GZ104" s="418"/>
      <c r="HA104" s="385"/>
      <c r="HB104" s="385"/>
      <c r="HC104" s="418"/>
      <c r="HD104" s="418"/>
      <c r="HF104" s="418"/>
      <c r="HG104" s="418"/>
    </row>
    <row r="105" spans="1:218" s="383" customFormat="1" ht="15" x14ac:dyDescent="0.25">
      <c r="A105" s="451"/>
      <c r="B105" s="465"/>
      <c r="C105" s="560" t="s">
        <v>180</v>
      </c>
      <c r="D105" s="560"/>
      <c r="E105" s="560"/>
      <c r="F105" s="560"/>
      <c r="G105" s="560"/>
      <c r="H105" s="560"/>
      <c r="I105" s="560"/>
      <c r="J105" s="560"/>
      <c r="K105" s="560"/>
      <c r="L105" s="560"/>
      <c r="M105" s="560"/>
      <c r="N105" s="560"/>
      <c r="O105" s="560"/>
      <c r="P105" s="466"/>
      <c r="Q105" s="467"/>
      <c r="R105" s="468"/>
      <c r="HI105" s="418" t="s">
        <v>180</v>
      </c>
    </row>
    <row r="106" spans="1:218" s="383" customFormat="1" ht="15" x14ac:dyDescent="0.25">
      <c r="A106" s="451"/>
      <c r="B106" s="428"/>
      <c r="C106" s="559" t="s">
        <v>284</v>
      </c>
      <c r="D106" s="559"/>
      <c r="E106" s="559"/>
      <c r="F106" s="559"/>
      <c r="G106" s="559"/>
      <c r="H106" s="559"/>
      <c r="I106" s="559"/>
      <c r="J106" s="559"/>
      <c r="K106" s="559"/>
      <c r="L106" s="559"/>
      <c r="M106" s="559"/>
      <c r="N106" s="559"/>
      <c r="O106" s="559"/>
      <c r="P106" s="469">
        <v>534.63</v>
      </c>
      <c r="Q106" s="467"/>
      <c r="R106" s="484"/>
      <c r="HI106" s="418"/>
      <c r="HJ106" s="429" t="s">
        <v>284</v>
      </c>
    </row>
    <row r="107" spans="1:218" s="383" customFormat="1" ht="15" x14ac:dyDescent="0.25">
      <c r="A107" s="451"/>
      <c r="B107" s="428"/>
      <c r="C107" s="559" t="s">
        <v>164</v>
      </c>
      <c r="D107" s="559"/>
      <c r="E107" s="559"/>
      <c r="F107" s="559"/>
      <c r="G107" s="559"/>
      <c r="H107" s="559"/>
      <c r="I107" s="559"/>
      <c r="J107" s="559"/>
      <c r="K107" s="559"/>
      <c r="L107" s="559"/>
      <c r="M107" s="559"/>
      <c r="N107" s="559"/>
      <c r="O107" s="559"/>
      <c r="P107" s="470"/>
      <c r="Q107" s="467"/>
      <c r="R107" s="484"/>
      <c r="HI107" s="418"/>
      <c r="HJ107" s="429" t="s">
        <v>164</v>
      </c>
    </row>
    <row r="108" spans="1:218" s="383" customFormat="1" ht="15" x14ac:dyDescent="0.25">
      <c r="A108" s="451"/>
      <c r="B108" s="428"/>
      <c r="C108" s="559" t="s">
        <v>165</v>
      </c>
      <c r="D108" s="559"/>
      <c r="E108" s="559"/>
      <c r="F108" s="559"/>
      <c r="G108" s="559"/>
      <c r="H108" s="559"/>
      <c r="I108" s="559"/>
      <c r="J108" s="559"/>
      <c r="K108" s="559"/>
      <c r="L108" s="559"/>
      <c r="M108" s="559"/>
      <c r="N108" s="559"/>
      <c r="O108" s="559"/>
      <c r="P108" s="469">
        <v>456.04</v>
      </c>
      <c r="Q108" s="467"/>
      <c r="R108" s="484"/>
      <c r="HI108" s="418"/>
      <c r="HJ108" s="429" t="s">
        <v>165</v>
      </c>
    </row>
    <row r="109" spans="1:218" s="383" customFormat="1" ht="15" x14ac:dyDescent="0.25">
      <c r="A109" s="451"/>
      <c r="B109" s="428"/>
      <c r="C109" s="559" t="s">
        <v>166</v>
      </c>
      <c r="D109" s="559"/>
      <c r="E109" s="559"/>
      <c r="F109" s="559"/>
      <c r="G109" s="559"/>
      <c r="H109" s="559"/>
      <c r="I109" s="559"/>
      <c r="J109" s="559"/>
      <c r="K109" s="559"/>
      <c r="L109" s="559"/>
      <c r="M109" s="559"/>
      <c r="N109" s="559"/>
      <c r="O109" s="559"/>
      <c r="P109" s="469">
        <v>49.21</v>
      </c>
      <c r="Q109" s="467"/>
      <c r="R109" s="484"/>
      <c r="HI109" s="418"/>
      <c r="HJ109" s="429" t="s">
        <v>166</v>
      </c>
    </row>
    <row r="110" spans="1:218" s="383" customFormat="1" ht="15" x14ac:dyDescent="0.25">
      <c r="A110" s="451"/>
      <c r="B110" s="428"/>
      <c r="C110" s="559" t="s">
        <v>273</v>
      </c>
      <c r="D110" s="559"/>
      <c r="E110" s="559"/>
      <c r="F110" s="559"/>
      <c r="G110" s="559"/>
      <c r="H110" s="559"/>
      <c r="I110" s="559"/>
      <c r="J110" s="559"/>
      <c r="K110" s="559"/>
      <c r="L110" s="559"/>
      <c r="M110" s="559"/>
      <c r="N110" s="559"/>
      <c r="O110" s="559"/>
      <c r="P110" s="469">
        <v>20.260000000000002</v>
      </c>
      <c r="Q110" s="467"/>
      <c r="R110" s="484"/>
      <c r="HI110" s="418"/>
      <c r="HJ110" s="429" t="s">
        <v>273</v>
      </c>
    </row>
    <row r="111" spans="1:218" s="383" customFormat="1" ht="15" x14ac:dyDescent="0.25">
      <c r="A111" s="451"/>
      <c r="B111" s="428"/>
      <c r="C111" s="559" t="s">
        <v>167</v>
      </c>
      <c r="D111" s="559"/>
      <c r="E111" s="559"/>
      <c r="F111" s="559"/>
      <c r="G111" s="559"/>
      <c r="H111" s="559"/>
      <c r="I111" s="559"/>
      <c r="J111" s="559"/>
      <c r="K111" s="559"/>
      <c r="L111" s="559"/>
      <c r="M111" s="559"/>
      <c r="N111" s="559"/>
      <c r="O111" s="559"/>
      <c r="P111" s="469">
        <v>9.1199999999999992</v>
      </c>
      <c r="Q111" s="467"/>
      <c r="R111" s="484"/>
      <c r="HI111" s="418"/>
      <c r="HJ111" s="429" t="s">
        <v>167</v>
      </c>
    </row>
    <row r="112" spans="1:218" s="383" customFormat="1" ht="15" x14ac:dyDescent="0.25">
      <c r="A112" s="451"/>
      <c r="B112" s="428"/>
      <c r="C112" s="559" t="s">
        <v>172</v>
      </c>
      <c r="D112" s="559"/>
      <c r="E112" s="559"/>
      <c r="F112" s="559"/>
      <c r="G112" s="559"/>
      <c r="H112" s="559"/>
      <c r="I112" s="559"/>
      <c r="J112" s="559"/>
      <c r="K112" s="559"/>
      <c r="L112" s="559"/>
      <c r="M112" s="559"/>
      <c r="N112" s="559"/>
      <c r="O112" s="559"/>
      <c r="P112" s="471">
        <v>1239.55</v>
      </c>
      <c r="Q112" s="467"/>
      <c r="R112" s="484"/>
      <c r="HI112" s="418"/>
      <c r="HJ112" s="429" t="s">
        <v>172</v>
      </c>
    </row>
    <row r="113" spans="1:245" s="383" customFormat="1" ht="15" x14ac:dyDescent="0.25">
      <c r="A113" s="451"/>
      <c r="B113" s="428"/>
      <c r="C113" s="559" t="s">
        <v>164</v>
      </c>
      <c r="D113" s="559"/>
      <c r="E113" s="559"/>
      <c r="F113" s="559"/>
      <c r="G113" s="559"/>
      <c r="H113" s="559"/>
      <c r="I113" s="559"/>
      <c r="J113" s="559"/>
      <c r="K113" s="559"/>
      <c r="L113" s="559"/>
      <c r="M113" s="559"/>
      <c r="N113" s="559"/>
      <c r="O113" s="559"/>
      <c r="P113" s="470"/>
      <c r="Q113" s="467"/>
      <c r="R113" s="484"/>
      <c r="HI113" s="418"/>
      <c r="HJ113" s="429" t="s">
        <v>164</v>
      </c>
    </row>
    <row r="114" spans="1:245" s="383" customFormat="1" ht="15" x14ac:dyDescent="0.25">
      <c r="A114" s="451"/>
      <c r="B114" s="428"/>
      <c r="C114" s="559" t="s">
        <v>168</v>
      </c>
      <c r="D114" s="559"/>
      <c r="E114" s="559"/>
      <c r="F114" s="559"/>
      <c r="G114" s="559"/>
      <c r="H114" s="559"/>
      <c r="I114" s="559"/>
      <c r="J114" s="559"/>
      <c r="K114" s="559"/>
      <c r="L114" s="559"/>
      <c r="M114" s="559"/>
      <c r="N114" s="559"/>
      <c r="O114" s="559"/>
      <c r="P114" s="469">
        <v>456.04</v>
      </c>
      <c r="Q114" s="467"/>
      <c r="R114" s="484"/>
      <c r="HI114" s="418"/>
      <c r="HJ114" s="429" t="s">
        <v>168</v>
      </c>
    </row>
    <row r="115" spans="1:245" s="383" customFormat="1" ht="15" x14ac:dyDescent="0.25">
      <c r="A115" s="451"/>
      <c r="B115" s="428"/>
      <c r="C115" s="559" t="s">
        <v>169</v>
      </c>
      <c r="D115" s="559"/>
      <c r="E115" s="559"/>
      <c r="F115" s="559"/>
      <c r="G115" s="559"/>
      <c r="H115" s="559"/>
      <c r="I115" s="559"/>
      <c r="J115" s="559"/>
      <c r="K115" s="559"/>
      <c r="L115" s="559"/>
      <c r="M115" s="559"/>
      <c r="N115" s="559"/>
      <c r="O115" s="559"/>
      <c r="P115" s="469">
        <v>49.21</v>
      </c>
      <c r="Q115" s="467"/>
      <c r="R115" s="484"/>
      <c r="HI115" s="418"/>
      <c r="HJ115" s="429" t="s">
        <v>169</v>
      </c>
    </row>
    <row r="116" spans="1:245" s="383" customFormat="1" ht="15" x14ac:dyDescent="0.25">
      <c r="A116" s="451"/>
      <c r="B116" s="428"/>
      <c r="C116" s="559" t="s">
        <v>274</v>
      </c>
      <c r="D116" s="559"/>
      <c r="E116" s="559"/>
      <c r="F116" s="559"/>
      <c r="G116" s="559"/>
      <c r="H116" s="559"/>
      <c r="I116" s="559"/>
      <c r="J116" s="559"/>
      <c r="K116" s="559"/>
      <c r="L116" s="559"/>
      <c r="M116" s="559"/>
      <c r="N116" s="559"/>
      <c r="O116" s="559"/>
      <c r="P116" s="469">
        <v>20.260000000000002</v>
      </c>
      <c r="Q116" s="467"/>
      <c r="R116" s="484"/>
      <c r="HI116" s="418"/>
      <c r="HJ116" s="429" t="s">
        <v>274</v>
      </c>
    </row>
    <row r="117" spans="1:245" s="383" customFormat="1" ht="15" x14ac:dyDescent="0.25">
      <c r="A117" s="451"/>
      <c r="B117" s="428"/>
      <c r="C117" s="559" t="s">
        <v>173</v>
      </c>
      <c r="D117" s="559"/>
      <c r="E117" s="559"/>
      <c r="F117" s="559"/>
      <c r="G117" s="559"/>
      <c r="H117" s="559"/>
      <c r="I117" s="559"/>
      <c r="J117" s="559"/>
      <c r="K117" s="559"/>
      <c r="L117" s="559"/>
      <c r="M117" s="559"/>
      <c r="N117" s="559"/>
      <c r="O117" s="559"/>
      <c r="P117" s="469">
        <v>9.1199999999999992</v>
      </c>
      <c r="Q117" s="467"/>
      <c r="R117" s="484"/>
      <c r="HI117" s="418"/>
      <c r="HJ117" s="429" t="s">
        <v>173</v>
      </c>
    </row>
    <row r="118" spans="1:245" s="383" customFormat="1" ht="15" x14ac:dyDescent="0.25">
      <c r="A118" s="451"/>
      <c r="B118" s="428"/>
      <c r="C118" s="559" t="s">
        <v>170</v>
      </c>
      <c r="D118" s="559"/>
      <c r="E118" s="559"/>
      <c r="F118" s="559"/>
      <c r="G118" s="559"/>
      <c r="H118" s="559"/>
      <c r="I118" s="559"/>
      <c r="J118" s="559"/>
      <c r="K118" s="559"/>
      <c r="L118" s="559"/>
      <c r="M118" s="559"/>
      <c r="N118" s="559"/>
      <c r="O118" s="559"/>
      <c r="P118" s="469">
        <v>462.01</v>
      </c>
      <c r="Q118" s="467"/>
      <c r="R118" s="484"/>
      <c r="HI118" s="418"/>
      <c r="HJ118" s="429" t="s">
        <v>170</v>
      </c>
    </row>
    <row r="119" spans="1:245" s="383" customFormat="1" ht="15" x14ac:dyDescent="0.25">
      <c r="A119" s="451"/>
      <c r="B119" s="428"/>
      <c r="C119" s="559" t="s">
        <v>171</v>
      </c>
      <c r="D119" s="559"/>
      <c r="E119" s="559"/>
      <c r="F119" s="559"/>
      <c r="G119" s="559"/>
      <c r="H119" s="559"/>
      <c r="I119" s="559"/>
      <c r="J119" s="559"/>
      <c r="K119" s="559"/>
      <c r="L119" s="559"/>
      <c r="M119" s="559"/>
      <c r="N119" s="559"/>
      <c r="O119" s="559"/>
      <c r="P119" s="469">
        <v>242.91</v>
      </c>
      <c r="Q119" s="467"/>
      <c r="R119" s="484"/>
      <c r="HI119" s="418"/>
      <c r="HJ119" s="429" t="s">
        <v>171</v>
      </c>
    </row>
    <row r="120" spans="1:245" s="383" customFormat="1" ht="15" x14ac:dyDescent="0.25">
      <c r="A120" s="451"/>
      <c r="B120" s="428"/>
      <c r="C120" s="559" t="s">
        <v>285</v>
      </c>
      <c r="D120" s="559"/>
      <c r="E120" s="559"/>
      <c r="F120" s="559"/>
      <c r="G120" s="559"/>
      <c r="H120" s="559"/>
      <c r="I120" s="559"/>
      <c r="J120" s="559"/>
      <c r="K120" s="559"/>
      <c r="L120" s="559"/>
      <c r="M120" s="559"/>
      <c r="N120" s="559"/>
      <c r="O120" s="559"/>
      <c r="P120" s="469">
        <v>476.3</v>
      </c>
      <c r="Q120" s="467"/>
      <c r="R120" s="484"/>
      <c r="HI120" s="418"/>
      <c r="HJ120" s="429" t="s">
        <v>285</v>
      </c>
    </row>
    <row r="121" spans="1:245" s="383" customFormat="1" ht="15" x14ac:dyDescent="0.25">
      <c r="A121" s="451"/>
      <c r="B121" s="428"/>
      <c r="C121" s="559" t="s">
        <v>286</v>
      </c>
      <c r="D121" s="559"/>
      <c r="E121" s="559"/>
      <c r="F121" s="559"/>
      <c r="G121" s="559"/>
      <c r="H121" s="559"/>
      <c r="I121" s="559"/>
      <c r="J121" s="559"/>
      <c r="K121" s="559"/>
      <c r="L121" s="559"/>
      <c r="M121" s="559"/>
      <c r="N121" s="559"/>
      <c r="O121" s="559"/>
      <c r="P121" s="469">
        <v>462.01</v>
      </c>
      <c r="Q121" s="467"/>
      <c r="R121" s="484"/>
      <c r="HI121" s="418"/>
      <c r="HJ121" s="429" t="s">
        <v>286</v>
      </c>
    </row>
    <row r="122" spans="1:245" s="383" customFormat="1" ht="15" x14ac:dyDescent="0.25">
      <c r="A122" s="451"/>
      <c r="B122" s="428"/>
      <c r="C122" s="559" t="s">
        <v>287</v>
      </c>
      <c r="D122" s="559"/>
      <c r="E122" s="559"/>
      <c r="F122" s="559"/>
      <c r="G122" s="559"/>
      <c r="H122" s="559"/>
      <c r="I122" s="559"/>
      <c r="J122" s="559"/>
      <c r="K122" s="559"/>
      <c r="L122" s="559"/>
      <c r="M122" s="559"/>
      <c r="N122" s="559"/>
      <c r="O122" s="559"/>
      <c r="P122" s="469">
        <v>242.91</v>
      </c>
      <c r="Q122" s="467"/>
      <c r="R122" s="484"/>
      <c r="HI122" s="418"/>
      <c r="HJ122" s="429" t="s">
        <v>287</v>
      </c>
    </row>
    <row r="123" spans="1:245" s="383" customFormat="1" ht="15" x14ac:dyDescent="0.25">
      <c r="A123" s="451"/>
      <c r="B123" s="465"/>
      <c r="C123" s="560" t="s">
        <v>288</v>
      </c>
      <c r="D123" s="560"/>
      <c r="E123" s="560"/>
      <c r="F123" s="560"/>
      <c r="G123" s="560"/>
      <c r="H123" s="560"/>
      <c r="I123" s="560"/>
      <c r="J123" s="560"/>
      <c r="K123" s="560"/>
      <c r="L123" s="560"/>
      <c r="M123" s="560"/>
      <c r="N123" s="560"/>
      <c r="O123" s="560"/>
      <c r="P123" s="472">
        <v>1239.55</v>
      </c>
      <c r="HI123" s="418"/>
      <c r="HK123" s="418" t="s">
        <v>288</v>
      </c>
    </row>
    <row r="124" spans="1:245" s="383" customFormat="1" ht="15" x14ac:dyDescent="0.25">
      <c r="A124" s="451"/>
      <c r="B124" s="465"/>
      <c r="C124" s="560" t="s">
        <v>275</v>
      </c>
      <c r="D124" s="560"/>
      <c r="E124" s="560"/>
      <c r="F124" s="560"/>
      <c r="G124" s="560"/>
      <c r="H124" s="560"/>
      <c r="I124" s="560"/>
      <c r="J124" s="560"/>
      <c r="K124" s="560"/>
      <c r="L124" s="560"/>
      <c r="M124" s="560"/>
      <c r="N124" s="560"/>
      <c r="O124" s="560"/>
      <c r="P124" s="475"/>
      <c r="HL124" s="418" t="s">
        <v>275</v>
      </c>
    </row>
    <row r="125" spans="1:245" s="383" customFormat="1" ht="15" x14ac:dyDescent="0.25">
      <c r="A125" s="451"/>
      <c r="B125" s="465"/>
      <c r="C125" s="561" t="s">
        <v>276</v>
      </c>
      <c r="D125" s="561"/>
      <c r="E125" s="561"/>
      <c r="F125" s="561"/>
      <c r="G125" s="561"/>
      <c r="H125" s="561"/>
      <c r="I125" s="561"/>
      <c r="J125" s="561"/>
      <c r="K125" s="477">
        <v>1.5</v>
      </c>
      <c r="L125" s="561"/>
      <c r="M125" s="561"/>
      <c r="N125" s="561"/>
      <c r="O125" s="561"/>
      <c r="P125" s="470"/>
      <c r="HL125" s="418"/>
      <c r="HM125" s="429" t="s">
        <v>276</v>
      </c>
    </row>
    <row r="126" spans="1:245" s="383" customFormat="1" ht="15" x14ac:dyDescent="0.25">
      <c r="A126" s="451"/>
      <c r="B126" s="465"/>
      <c r="C126" s="561" t="s">
        <v>277</v>
      </c>
      <c r="D126" s="561"/>
      <c r="E126" s="561"/>
      <c r="F126" s="561"/>
      <c r="G126" s="561"/>
      <c r="H126" s="561"/>
      <c r="I126" s="561"/>
      <c r="J126" s="561"/>
      <c r="K126" s="478">
        <v>0.06</v>
      </c>
      <c r="L126" s="561"/>
      <c r="M126" s="561"/>
      <c r="N126" s="561"/>
      <c r="O126" s="561"/>
      <c r="P126" s="470"/>
      <c r="HL126" s="418"/>
      <c r="HM126" s="429" t="s">
        <v>277</v>
      </c>
    </row>
    <row r="127" spans="1:245" s="383" customFormat="1" ht="15.75" hidden="1" customHeight="1" x14ac:dyDescent="0.25">
      <c r="A127" s="381"/>
      <c r="B127" s="485"/>
      <c r="C127" s="486"/>
      <c r="D127" s="486"/>
      <c r="E127" s="486"/>
      <c r="F127" s="486"/>
      <c r="G127" s="486"/>
      <c r="H127" s="486"/>
      <c r="I127" s="486"/>
      <c r="J127" s="486"/>
      <c r="K127" s="486"/>
      <c r="L127" s="486"/>
      <c r="M127" s="486"/>
      <c r="N127" s="487"/>
      <c r="O127" s="488"/>
      <c r="P127" s="489"/>
    </row>
    <row r="128" spans="1:245" s="492" customFormat="1" ht="14.25" customHeight="1" x14ac:dyDescent="0.2">
      <c r="A128" s="490"/>
      <c r="B128" s="490"/>
      <c r="C128" s="490"/>
      <c r="D128" s="490"/>
      <c r="E128" s="490"/>
      <c r="F128" s="490"/>
      <c r="G128" s="490"/>
      <c r="H128" s="490"/>
      <c r="I128" s="490"/>
      <c r="J128" s="490"/>
      <c r="K128" s="490"/>
      <c r="L128" s="490"/>
      <c r="M128" s="490"/>
      <c r="N128" s="490"/>
      <c r="O128" s="490"/>
      <c r="P128" s="490"/>
      <c r="Q128" s="491"/>
      <c r="R128" s="491"/>
      <c r="AB128" s="493"/>
      <c r="AC128" s="493"/>
      <c r="AD128" s="493"/>
      <c r="AE128" s="493"/>
      <c r="AF128" s="493"/>
      <c r="AG128" s="493"/>
      <c r="AH128" s="493"/>
      <c r="AI128" s="493"/>
      <c r="AJ128" s="493"/>
      <c r="AK128" s="493"/>
      <c r="AL128" s="493"/>
      <c r="AM128" s="493"/>
      <c r="AN128" s="493"/>
      <c r="AO128" s="493"/>
      <c r="AP128" s="493"/>
      <c r="AQ128" s="493"/>
      <c r="AR128" s="493"/>
      <c r="AS128" s="493"/>
      <c r="AT128" s="493"/>
      <c r="AU128" s="493"/>
      <c r="AV128" s="493"/>
      <c r="AW128" s="493"/>
      <c r="AX128" s="493"/>
      <c r="AY128" s="493"/>
      <c r="AZ128" s="493"/>
      <c r="BA128" s="493"/>
      <c r="BB128" s="493"/>
      <c r="BC128" s="493"/>
      <c r="BD128" s="493"/>
      <c r="BE128" s="493"/>
      <c r="BF128" s="493"/>
      <c r="BG128" s="493"/>
      <c r="BH128" s="493"/>
      <c r="BI128" s="493"/>
      <c r="BJ128" s="493"/>
      <c r="BK128" s="493"/>
      <c r="BL128" s="493"/>
      <c r="BM128" s="493"/>
      <c r="BN128" s="493"/>
      <c r="BO128" s="493"/>
      <c r="BP128" s="493"/>
      <c r="BQ128" s="493"/>
      <c r="BR128" s="493"/>
      <c r="BS128" s="493"/>
      <c r="BT128" s="493"/>
      <c r="BU128" s="493"/>
      <c r="BV128" s="493"/>
      <c r="BW128" s="493"/>
      <c r="BX128" s="493"/>
      <c r="BY128" s="493"/>
      <c r="BZ128" s="493"/>
      <c r="CA128" s="493"/>
      <c r="CB128" s="493"/>
      <c r="CC128" s="493"/>
      <c r="CD128" s="493"/>
      <c r="CE128" s="493"/>
      <c r="CF128" s="493"/>
      <c r="CG128" s="493"/>
      <c r="CH128" s="493"/>
      <c r="CI128" s="493"/>
      <c r="CJ128" s="493"/>
      <c r="CK128" s="493"/>
      <c r="CL128" s="493"/>
      <c r="CM128" s="493"/>
      <c r="CN128" s="493"/>
      <c r="CO128" s="493"/>
      <c r="CP128" s="493"/>
      <c r="CQ128" s="493"/>
      <c r="CR128" s="493"/>
      <c r="CS128" s="493"/>
      <c r="CT128" s="493"/>
      <c r="CU128" s="493"/>
      <c r="CV128" s="493"/>
      <c r="CW128" s="493"/>
      <c r="CX128" s="493"/>
      <c r="CY128" s="493"/>
      <c r="CZ128" s="493"/>
      <c r="DA128" s="493"/>
      <c r="DB128" s="493"/>
      <c r="DC128" s="493"/>
      <c r="DD128" s="493"/>
      <c r="DE128" s="493"/>
      <c r="DF128" s="493"/>
      <c r="DG128" s="493"/>
      <c r="DH128" s="493"/>
      <c r="DI128" s="493"/>
      <c r="DJ128" s="493"/>
      <c r="DK128" s="493"/>
      <c r="DL128" s="493"/>
      <c r="DM128" s="493"/>
      <c r="DN128" s="493"/>
      <c r="DO128" s="493"/>
      <c r="DP128" s="493"/>
      <c r="DQ128" s="493"/>
      <c r="DR128" s="493"/>
      <c r="DS128" s="493"/>
      <c r="DT128" s="493"/>
      <c r="DU128" s="493"/>
      <c r="DV128" s="493"/>
      <c r="DW128" s="493"/>
      <c r="DX128" s="493"/>
      <c r="DY128" s="493"/>
      <c r="DZ128" s="493"/>
      <c r="EA128" s="493"/>
      <c r="EB128" s="493"/>
      <c r="EC128" s="493"/>
      <c r="ED128" s="493"/>
      <c r="EE128" s="493"/>
      <c r="EF128" s="493"/>
      <c r="EG128" s="493"/>
      <c r="EH128" s="493"/>
      <c r="EI128" s="493"/>
      <c r="EJ128" s="493"/>
      <c r="EK128" s="493"/>
      <c r="EL128" s="493"/>
      <c r="EM128" s="493"/>
      <c r="EN128" s="493"/>
      <c r="EO128" s="493"/>
      <c r="EP128" s="493"/>
      <c r="EQ128" s="493"/>
      <c r="ER128" s="493"/>
      <c r="ES128" s="493"/>
      <c r="ET128" s="493"/>
      <c r="EU128" s="493"/>
      <c r="EV128" s="493"/>
      <c r="EW128" s="493"/>
      <c r="EX128" s="493"/>
      <c r="EY128" s="493"/>
      <c r="EZ128" s="493"/>
      <c r="FA128" s="493"/>
      <c r="FB128" s="493"/>
      <c r="FC128" s="493"/>
      <c r="FD128" s="493"/>
      <c r="FE128" s="493"/>
      <c r="FF128" s="493"/>
      <c r="FG128" s="493"/>
      <c r="FH128" s="493"/>
      <c r="FI128" s="493"/>
      <c r="FJ128" s="493"/>
      <c r="FK128" s="493"/>
      <c r="FL128" s="493"/>
      <c r="FM128" s="493"/>
      <c r="FN128" s="493"/>
      <c r="FO128" s="493"/>
      <c r="FP128" s="493"/>
      <c r="FQ128" s="493"/>
      <c r="FR128" s="493"/>
      <c r="FS128" s="493"/>
      <c r="FT128" s="493"/>
      <c r="FU128" s="493"/>
      <c r="FV128" s="493"/>
      <c r="FW128" s="493"/>
      <c r="FX128" s="493"/>
      <c r="FY128" s="493"/>
      <c r="FZ128" s="493"/>
      <c r="GA128" s="493"/>
      <c r="GB128" s="493"/>
      <c r="GC128" s="493"/>
      <c r="GD128" s="493"/>
      <c r="GE128" s="493"/>
      <c r="GF128" s="493"/>
      <c r="GG128" s="493"/>
      <c r="GH128" s="493"/>
      <c r="GI128" s="493"/>
      <c r="GJ128" s="493"/>
      <c r="GK128" s="493"/>
      <c r="GL128" s="493"/>
      <c r="GM128" s="493"/>
      <c r="GN128" s="493"/>
      <c r="GO128" s="493"/>
      <c r="GP128" s="493"/>
      <c r="GQ128" s="493"/>
      <c r="GR128" s="493"/>
      <c r="GS128" s="493"/>
      <c r="GT128" s="493"/>
      <c r="GU128" s="493"/>
      <c r="GV128" s="493"/>
      <c r="GW128" s="493"/>
      <c r="GX128" s="493"/>
      <c r="GY128" s="493"/>
      <c r="GZ128" s="493"/>
      <c r="HA128" s="493"/>
      <c r="HB128" s="493"/>
      <c r="HC128" s="493"/>
      <c r="HD128" s="493"/>
      <c r="HE128" s="493"/>
      <c r="HF128" s="493"/>
      <c r="HG128" s="493"/>
      <c r="HH128" s="493"/>
      <c r="HI128" s="493"/>
      <c r="HJ128" s="493"/>
      <c r="HK128" s="493"/>
      <c r="HL128" s="493"/>
      <c r="HM128" s="493"/>
      <c r="HN128" s="493"/>
      <c r="HO128" s="493"/>
      <c r="HP128" s="493"/>
      <c r="HQ128" s="493"/>
      <c r="HR128" s="493"/>
      <c r="HS128" s="493"/>
      <c r="HT128" s="493"/>
      <c r="HU128" s="493"/>
      <c r="HV128" s="493"/>
      <c r="HW128" s="493"/>
      <c r="HX128" s="493"/>
      <c r="HY128" s="493"/>
      <c r="HZ128" s="493"/>
      <c r="IA128" s="493"/>
      <c r="IB128" s="493"/>
      <c r="IC128" s="493"/>
      <c r="ID128" s="493"/>
      <c r="IE128" s="493"/>
      <c r="IF128" s="493"/>
      <c r="IG128" s="493"/>
      <c r="IH128" s="493"/>
      <c r="II128" s="493"/>
      <c r="IJ128" s="493"/>
      <c r="IK128" s="493"/>
    </row>
    <row r="129" spans="1:245" s="397" customFormat="1" ht="15" customHeight="1" x14ac:dyDescent="0.25">
      <c r="A129" s="384"/>
      <c r="B129" s="235" t="s">
        <v>181</v>
      </c>
      <c r="C129" s="564" t="s">
        <v>304</v>
      </c>
      <c r="D129" s="564"/>
      <c r="E129" s="564"/>
      <c r="F129" s="564"/>
      <c r="G129" s="564"/>
      <c r="H129" s="564"/>
      <c r="I129" s="565" t="s">
        <v>289</v>
      </c>
      <c r="J129" s="565"/>
      <c r="K129" s="565"/>
      <c r="L129" s="565"/>
      <c r="M129" s="565"/>
      <c r="N129" s="565"/>
      <c r="O129" s="383"/>
      <c r="P129" s="383"/>
      <c r="Q129" s="388"/>
      <c r="R129" s="388"/>
      <c r="S129" s="383"/>
      <c r="T129" s="383"/>
      <c r="U129" s="383"/>
      <c r="V129" s="383"/>
      <c r="W129" s="383"/>
      <c r="X129" s="383"/>
      <c r="Y129" s="383"/>
      <c r="Z129" s="383"/>
      <c r="AA129" s="383"/>
      <c r="AB129" s="385"/>
      <c r="AC129" s="385"/>
      <c r="AD129" s="385"/>
      <c r="AE129" s="385"/>
      <c r="AF129" s="385"/>
      <c r="AG129" s="385"/>
      <c r="AH129" s="385"/>
      <c r="AI129" s="385"/>
      <c r="AJ129" s="385"/>
      <c r="AK129" s="385"/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5"/>
      <c r="BY129" s="385"/>
      <c r="BZ129" s="385"/>
      <c r="CA129" s="385"/>
      <c r="CB129" s="385"/>
      <c r="CC129" s="385"/>
      <c r="CD129" s="385"/>
      <c r="CE129" s="385"/>
      <c r="CF129" s="385"/>
      <c r="CG129" s="385"/>
      <c r="CH129" s="385"/>
      <c r="CI129" s="385"/>
      <c r="CJ129" s="385"/>
      <c r="CK129" s="385"/>
      <c r="CL129" s="385"/>
      <c r="CM129" s="385"/>
      <c r="CN129" s="385"/>
      <c r="CO129" s="385"/>
      <c r="CP129" s="385"/>
      <c r="CQ129" s="385"/>
      <c r="CR129" s="385"/>
      <c r="CS129" s="385"/>
      <c r="CT129" s="385"/>
      <c r="CU129" s="385"/>
      <c r="CV129" s="385"/>
      <c r="CW129" s="385"/>
      <c r="CX129" s="385"/>
      <c r="CY129" s="385"/>
      <c r="CZ129" s="385"/>
      <c r="DA129" s="385"/>
      <c r="DB129" s="385"/>
      <c r="DC129" s="385"/>
      <c r="DD129" s="385"/>
      <c r="DE129" s="385"/>
      <c r="DF129" s="385"/>
      <c r="DG129" s="385"/>
      <c r="DH129" s="385"/>
      <c r="DI129" s="385"/>
      <c r="DJ129" s="385"/>
      <c r="DK129" s="385"/>
      <c r="DL129" s="385"/>
      <c r="DM129" s="385"/>
      <c r="DN129" s="385"/>
      <c r="DO129" s="385"/>
      <c r="DP129" s="385"/>
      <c r="DQ129" s="385"/>
      <c r="DR129" s="385"/>
      <c r="DS129" s="385"/>
      <c r="DT129" s="385"/>
      <c r="DU129" s="385"/>
      <c r="DV129" s="385"/>
      <c r="DW129" s="385"/>
      <c r="DX129" s="385"/>
      <c r="DY129" s="385"/>
      <c r="DZ129" s="385"/>
      <c r="EA129" s="385"/>
      <c r="EB129" s="385"/>
      <c r="EC129" s="385"/>
      <c r="ED129" s="385"/>
      <c r="EE129" s="385"/>
      <c r="EF129" s="385"/>
      <c r="EG129" s="385"/>
      <c r="EH129" s="385"/>
      <c r="EI129" s="385"/>
      <c r="EJ129" s="385"/>
      <c r="EK129" s="385"/>
      <c r="EL129" s="385"/>
      <c r="EM129" s="385"/>
      <c r="EN129" s="385"/>
      <c r="EO129" s="385"/>
      <c r="EP129" s="385"/>
      <c r="EQ129" s="385"/>
      <c r="ER129" s="385"/>
      <c r="ES129" s="385"/>
      <c r="ET129" s="385"/>
      <c r="EU129" s="385"/>
      <c r="EV129" s="385"/>
      <c r="EW129" s="385"/>
      <c r="EX129" s="385"/>
      <c r="EY129" s="385"/>
      <c r="EZ129" s="385"/>
      <c r="FA129" s="385"/>
      <c r="FB129" s="385"/>
      <c r="FC129" s="385"/>
      <c r="FD129" s="385"/>
      <c r="FE129" s="385"/>
      <c r="FF129" s="385"/>
      <c r="FG129" s="385"/>
      <c r="FH129" s="385"/>
      <c r="FI129" s="385"/>
      <c r="FJ129" s="385"/>
      <c r="FK129" s="385"/>
      <c r="FL129" s="385"/>
      <c r="FM129" s="385"/>
      <c r="FN129" s="385"/>
      <c r="FO129" s="385"/>
      <c r="FP129" s="385"/>
      <c r="FQ129" s="385"/>
      <c r="FR129" s="385"/>
      <c r="FS129" s="385"/>
      <c r="FT129" s="385"/>
      <c r="FU129" s="385"/>
      <c r="FV129" s="385"/>
      <c r="FW129" s="385"/>
      <c r="FX129" s="385"/>
      <c r="FY129" s="385"/>
      <c r="FZ129" s="385"/>
      <c r="GA129" s="385"/>
      <c r="GB129" s="385"/>
      <c r="GC129" s="385"/>
      <c r="GD129" s="385"/>
      <c r="GE129" s="385"/>
      <c r="GF129" s="385"/>
      <c r="GG129" s="385"/>
      <c r="GH129" s="385"/>
      <c r="GI129" s="385"/>
      <c r="GJ129" s="385"/>
      <c r="GK129" s="385"/>
      <c r="GL129" s="385"/>
      <c r="GM129" s="385"/>
      <c r="GN129" s="385"/>
      <c r="GO129" s="385"/>
      <c r="GP129" s="385"/>
      <c r="GQ129" s="385"/>
      <c r="GR129" s="385"/>
      <c r="GS129" s="385"/>
      <c r="GT129" s="385"/>
      <c r="GU129" s="385"/>
      <c r="GV129" s="385"/>
      <c r="GW129" s="385"/>
      <c r="GX129" s="385"/>
      <c r="GY129" s="385"/>
      <c r="GZ129" s="385"/>
      <c r="HA129" s="385"/>
      <c r="HB129" s="385"/>
      <c r="HC129" s="385"/>
      <c r="HD129" s="385"/>
      <c r="HE129" s="385"/>
      <c r="HF129" s="385"/>
      <c r="HG129" s="385"/>
      <c r="HH129" s="385"/>
      <c r="HI129" s="385"/>
      <c r="HJ129" s="385"/>
      <c r="HK129" s="385"/>
      <c r="HL129" s="385"/>
      <c r="HM129" s="385"/>
      <c r="HN129" s="385" t="s">
        <v>4</v>
      </c>
      <c r="HO129" s="385" t="s">
        <v>4</v>
      </c>
      <c r="HP129" s="385" t="s">
        <v>4</v>
      </c>
      <c r="HQ129" s="385" t="s">
        <v>4</v>
      </c>
      <c r="HR129" s="385" t="s">
        <v>4</v>
      </c>
      <c r="HS129" s="385" t="s">
        <v>4</v>
      </c>
      <c r="HT129" s="385" t="s">
        <v>4</v>
      </c>
      <c r="HU129" s="385" t="s">
        <v>4</v>
      </c>
      <c r="HV129" s="385" t="s">
        <v>4</v>
      </c>
      <c r="HW129" s="385" t="s">
        <v>4</v>
      </c>
      <c r="HX129" s="385" t="s">
        <v>4</v>
      </c>
      <c r="HY129" s="385" t="s">
        <v>4</v>
      </c>
      <c r="HZ129" s="385"/>
      <c r="IA129" s="385"/>
      <c r="IB129" s="385"/>
      <c r="IC129" s="385"/>
      <c r="ID129" s="385"/>
      <c r="IE129" s="385"/>
      <c r="IF129" s="385"/>
      <c r="IG129" s="385"/>
      <c r="IH129" s="385"/>
      <c r="II129" s="385"/>
      <c r="IJ129" s="385"/>
      <c r="IK129" s="385"/>
    </row>
    <row r="130" spans="1:245" s="494" customFormat="1" ht="16.5" customHeight="1" x14ac:dyDescent="0.25">
      <c r="A130" s="390"/>
      <c r="B130" s="235"/>
      <c r="C130" s="566" t="s">
        <v>182</v>
      </c>
      <c r="D130" s="566"/>
      <c r="E130" s="566"/>
      <c r="F130" s="566"/>
      <c r="G130" s="566"/>
      <c r="H130" s="566"/>
      <c r="I130" s="566"/>
      <c r="J130" s="566"/>
      <c r="K130" s="566"/>
      <c r="L130" s="566"/>
      <c r="M130" s="566"/>
      <c r="N130" s="566"/>
      <c r="Q130" s="495"/>
      <c r="R130" s="495"/>
      <c r="AB130" s="496"/>
      <c r="AC130" s="496"/>
      <c r="AD130" s="496"/>
      <c r="AE130" s="496"/>
      <c r="AF130" s="496"/>
      <c r="AG130" s="496"/>
      <c r="AH130" s="496"/>
      <c r="AI130" s="496"/>
      <c r="AJ130" s="496"/>
      <c r="AK130" s="496"/>
      <c r="AL130" s="496"/>
      <c r="AM130" s="496"/>
      <c r="AN130" s="496"/>
      <c r="AO130" s="496"/>
      <c r="AP130" s="496"/>
      <c r="AQ130" s="496"/>
      <c r="AR130" s="496"/>
      <c r="AS130" s="496"/>
      <c r="AT130" s="496"/>
      <c r="AU130" s="496"/>
      <c r="AV130" s="496"/>
      <c r="AW130" s="496"/>
      <c r="AX130" s="496"/>
      <c r="AY130" s="496"/>
      <c r="AZ130" s="496"/>
      <c r="BA130" s="496"/>
      <c r="BB130" s="496"/>
      <c r="BC130" s="496"/>
      <c r="BD130" s="496"/>
      <c r="BE130" s="496"/>
      <c r="BF130" s="496"/>
      <c r="BG130" s="496"/>
      <c r="BH130" s="496"/>
      <c r="BI130" s="496"/>
      <c r="BJ130" s="496"/>
      <c r="BK130" s="496"/>
      <c r="BL130" s="496"/>
      <c r="BM130" s="496"/>
      <c r="BN130" s="496"/>
      <c r="BO130" s="496"/>
      <c r="BP130" s="496"/>
      <c r="BQ130" s="496"/>
      <c r="BR130" s="496"/>
      <c r="BS130" s="496"/>
      <c r="BT130" s="496"/>
      <c r="BU130" s="496"/>
      <c r="BV130" s="496"/>
      <c r="BW130" s="496"/>
      <c r="BX130" s="496"/>
      <c r="BY130" s="496"/>
      <c r="BZ130" s="496"/>
      <c r="CA130" s="496"/>
      <c r="CB130" s="496"/>
      <c r="CC130" s="496"/>
      <c r="CD130" s="496"/>
      <c r="CE130" s="496"/>
      <c r="CF130" s="496"/>
      <c r="CG130" s="496"/>
      <c r="CH130" s="496"/>
      <c r="CI130" s="496"/>
      <c r="CJ130" s="496"/>
      <c r="CK130" s="496"/>
      <c r="CL130" s="496"/>
      <c r="CM130" s="496"/>
      <c r="CN130" s="496"/>
      <c r="CO130" s="496"/>
      <c r="CP130" s="496"/>
      <c r="CQ130" s="496"/>
      <c r="CR130" s="496"/>
      <c r="CS130" s="496"/>
      <c r="CT130" s="496"/>
      <c r="CU130" s="496"/>
      <c r="CV130" s="496"/>
      <c r="CW130" s="496"/>
      <c r="CX130" s="496"/>
      <c r="CY130" s="496"/>
      <c r="CZ130" s="496"/>
      <c r="DA130" s="496"/>
      <c r="DB130" s="496"/>
      <c r="DC130" s="496"/>
      <c r="DD130" s="496"/>
      <c r="DE130" s="496"/>
      <c r="DF130" s="496"/>
      <c r="DG130" s="496"/>
      <c r="DH130" s="496"/>
      <c r="DI130" s="496"/>
      <c r="DJ130" s="496"/>
      <c r="DK130" s="496"/>
      <c r="DL130" s="496"/>
      <c r="DM130" s="496"/>
      <c r="DN130" s="496"/>
      <c r="DO130" s="496"/>
      <c r="DP130" s="496"/>
      <c r="DQ130" s="496"/>
      <c r="DR130" s="496"/>
      <c r="DS130" s="496"/>
      <c r="DT130" s="496"/>
      <c r="DU130" s="496"/>
      <c r="DV130" s="496"/>
      <c r="DW130" s="496"/>
      <c r="DX130" s="496"/>
      <c r="DY130" s="496"/>
      <c r="DZ130" s="496"/>
      <c r="EA130" s="496"/>
      <c r="EB130" s="496"/>
      <c r="EC130" s="496"/>
      <c r="ED130" s="496"/>
      <c r="EE130" s="496"/>
      <c r="EF130" s="496"/>
      <c r="EG130" s="496"/>
      <c r="EH130" s="496"/>
      <c r="EI130" s="496"/>
      <c r="EJ130" s="496"/>
      <c r="EK130" s="496"/>
      <c r="EL130" s="496"/>
      <c r="EM130" s="496"/>
      <c r="EN130" s="496"/>
      <c r="EO130" s="496"/>
      <c r="EP130" s="496"/>
      <c r="EQ130" s="496"/>
      <c r="ER130" s="496"/>
      <c r="ES130" s="496"/>
      <c r="ET130" s="496"/>
      <c r="EU130" s="496"/>
      <c r="EV130" s="496"/>
      <c r="EW130" s="496"/>
      <c r="EX130" s="496"/>
      <c r="EY130" s="496"/>
      <c r="EZ130" s="496"/>
      <c r="FA130" s="496"/>
      <c r="FB130" s="496"/>
      <c r="FC130" s="496"/>
      <c r="FD130" s="496"/>
      <c r="FE130" s="496"/>
      <c r="FF130" s="496"/>
      <c r="FG130" s="496"/>
      <c r="FH130" s="496"/>
      <c r="FI130" s="496"/>
      <c r="FJ130" s="496"/>
      <c r="FK130" s="496"/>
      <c r="FL130" s="496"/>
      <c r="FM130" s="496"/>
      <c r="FN130" s="496"/>
      <c r="FO130" s="496"/>
      <c r="FP130" s="496"/>
      <c r="FQ130" s="496"/>
      <c r="FR130" s="496"/>
      <c r="FS130" s="496"/>
      <c r="FT130" s="496"/>
      <c r="FU130" s="496"/>
      <c r="FV130" s="496"/>
      <c r="FW130" s="496"/>
      <c r="FX130" s="496"/>
      <c r="FY130" s="496"/>
      <c r="FZ130" s="496"/>
      <c r="GA130" s="496"/>
      <c r="GB130" s="496"/>
      <c r="GC130" s="496"/>
      <c r="GD130" s="496"/>
      <c r="GE130" s="496"/>
      <c r="GF130" s="496"/>
      <c r="GG130" s="496"/>
      <c r="GH130" s="496"/>
      <c r="GI130" s="496"/>
      <c r="GJ130" s="496"/>
      <c r="GK130" s="496"/>
      <c r="GL130" s="496"/>
      <c r="GM130" s="496"/>
      <c r="GN130" s="496"/>
      <c r="GO130" s="496"/>
      <c r="GP130" s="496"/>
      <c r="GQ130" s="496"/>
      <c r="GR130" s="496"/>
      <c r="GS130" s="496"/>
      <c r="GT130" s="496"/>
      <c r="GU130" s="496"/>
      <c r="GV130" s="496"/>
      <c r="GW130" s="496"/>
      <c r="GX130" s="496"/>
      <c r="GY130" s="496"/>
      <c r="GZ130" s="496"/>
      <c r="HA130" s="496"/>
      <c r="HB130" s="496"/>
      <c r="HC130" s="496"/>
      <c r="HD130" s="496"/>
      <c r="HE130" s="496"/>
      <c r="HF130" s="496"/>
      <c r="HG130" s="496"/>
      <c r="HH130" s="496"/>
      <c r="HI130" s="496"/>
      <c r="HJ130" s="496"/>
      <c r="HK130" s="496"/>
      <c r="HL130" s="496"/>
      <c r="HM130" s="496"/>
      <c r="HN130" s="496"/>
      <c r="HO130" s="496"/>
      <c r="HP130" s="496"/>
      <c r="HQ130" s="496"/>
      <c r="HR130" s="496"/>
      <c r="HS130" s="496"/>
      <c r="HT130" s="496"/>
      <c r="HU130" s="496"/>
      <c r="HV130" s="496"/>
      <c r="HW130" s="496"/>
      <c r="HX130" s="496"/>
      <c r="HY130" s="496"/>
      <c r="HZ130" s="496"/>
      <c r="IA130" s="496"/>
      <c r="IB130" s="496"/>
      <c r="IC130" s="496"/>
      <c r="ID130" s="496"/>
      <c r="IE130" s="496"/>
      <c r="IF130" s="496"/>
      <c r="IG130" s="496"/>
      <c r="IH130" s="496"/>
      <c r="II130" s="496"/>
      <c r="IJ130" s="496"/>
      <c r="IK130" s="496"/>
    </row>
    <row r="131" spans="1:245" s="397" customFormat="1" ht="15" customHeight="1" x14ac:dyDescent="0.25">
      <c r="A131" s="384"/>
      <c r="B131" s="235" t="s">
        <v>183</v>
      </c>
      <c r="C131" s="564" t="s">
        <v>290</v>
      </c>
      <c r="D131" s="564"/>
      <c r="E131" s="564"/>
      <c r="F131" s="564"/>
      <c r="G131" s="564"/>
      <c r="H131" s="564"/>
      <c r="I131" s="565" t="s">
        <v>207</v>
      </c>
      <c r="J131" s="565"/>
      <c r="K131" s="565"/>
      <c r="L131" s="565"/>
      <c r="M131" s="565"/>
      <c r="N131" s="565"/>
      <c r="O131" s="383"/>
      <c r="P131" s="383"/>
      <c r="Q131" s="388"/>
      <c r="R131" s="388"/>
      <c r="S131" s="383"/>
      <c r="T131" s="383"/>
      <c r="U131" s="383"/>
      <c r="V131" s="383"/>
      <c r="W131" s="383"/>
      <c r="X131" s="383"/>
      <c r="Y131" s="383"/>
      <c r="Z131" s="383"/>
      <c r="AA131" s="383"/>
      <c r="AB131" s="385"/>
      <c r="AC131" s="385"/>
      <c r="AD131" s="385"/>
      <c r="AE131" s="385"/>
      <c r="AF131" s="385"/>
      <c r="AG131" s="385"/>
      <c r="AH131" s="385"/>
      <c r="AI131" s="385"/>
      <c r="AJ131" s="385"/>
      <c r="AK131" s="385"/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  <c r="BA131" s="385"/>
      <c r="BB131" s="385"/>
      <c r="BC131" s="385"/>
      <c r="BD131" s="385"/>
      <c r="BE131" s="385"/>
      <c r="BF131" s="385"/>
      <c r="BG131" s="385"/>
      <c r="BH131" s="385"/>
      <c r="BI131" s="385"/>
      <c r="BJ131" s="385"/>
      <c r="BK131" s="385"/>
      <c r="BL131" s="385"/>
      <c r="BM131" s="385"/>
      <c r="BN131" s="385"/>
      <c r="BO131" s="385"/>
      <c r="BP131" s="385"/>
      <c r="BQ131" s="385"/>
      <c r="BR131" s="385"/>
      <c r="BS131" s="385"/>
      <c r="BT131" s="385"/>
      <c r="BU131" s="385"/>
      <c r="BV131" s="385"/>
      <c r="BW131" s="385"/>
      <c r="BX131" s="385"/>
      <c r="BY131" s="385"/>
      <c r="BZ131" s="385"/>
      <c r="CA131" s="385"/>
      <c r="CB131" s="385"/>
      <c r="CC131" s="385"/>
      <c r="CD131" s="385"/>
      <c r="CE131" s="385"/>
      <c r="CF131" s="385"/>
      <c r="CG131" s="385"/>
      <c r="CH131" s="385"/>
      <c r="CI131" s="385"/>
      <c r="CJ131" s="385"/>
      <c r="CK131" s="385"/>
      <c r="CL131" s="385"/>
      <c r="CM131" s="385"/>
      <c r="CN131" s="385"/>
      <c r="CO131" s="385"/>
      <c r="CP131" s="385"/>
      <c r="CQ131" s="385"/>
      <c r="CR131" s="385"/>
      <c r="CS131" s="385"/>
      <c r="CT131" s="385"/>
      <c r="CU131" s="385"/>
      <c r="CV131" s="385"/>
      <c r="CW131" s="385"/>
      <c r="CX131" s="385"/>
      <c r="CY131" s="385"/>
      <c r="CZ131" s="385"/>
      <c r="DA131" s="385"/>
      <c r="DB131" s="385"/>
      <c r="DC131" s="385"/>
      <c r="DD131" s="385"/>
      <c r="DE131" s="385"/>
      <c r="DF131" s="385"/>
      <c r="DG131" s="385"/>
      <c r="DH131" s="385"/>
      <c r="DI131" s="385"/>
      <c r="DJ131" s="385"/>
      <c r="DK131" s="385"/>
      <c r="DL131" s="385"/>
      <c r="DM131" s="385"/>
      <c r="DN131" s="385"/>
      <c r="DO131" s="385"/>
      <c r="DP131" s="385"/>
      <c r="DQ131" s="385"/>
      <c r="DR131" s="385"/>
      <c r="DS131" s="385"/>
      <c r="DT131" s="385"/>
      <c r="DU131" s="385"/>
      <c r="DV131" s="385"/>
      <c r="DW131" s="385"/>
      <c r="DX131" s="385"/>
      <c r="DY131" s="385"/>
      <c r="DZ131" s="385"/>
      <c r="EA131" s="385"/>
      <c r="EB131" s="385"/>
      <c r="EC131" s="385"/>
      <c r="ED131" s="385"/>
      <c r="EE131" s="385"/>
      <c r="EF131" s="385"/>
      <c r="EG131" s="385"/>
      <c r="EH131" s="385"/>
      <c r="EI131" s="385"/>
      <c r="EJ131" s="385"/>
      <c r="EK131" s="385"/>
      <c r="EL131" s="385"/>
      <c r="EM131" s="385"/>
      <c r="EN131" s="385"/>
      <c r="EO131" s="385"/>
      <c r="EP131" s="385"/>
      <c r="EQ131" s="385"/>
      <c r="ER131" s="385"/>
      <c r="ES131" s="385"/>
      <c r="ET131" s="385"/>
      <c r="EU131" s="385"/>
      <c r="EV131" s="385"/>
      <c r="EW131" s="385"/>
      <c r="EX131" s="385"/>
      <c r="EY131" s="385"/>
      <c r="EZ131" s="385"/>
      <c r="FA131" s="385"/>
      <c r="FB131" s="385"/>
      <c r="FC131" s="385"/>
      <c r="FD131" s="385"/>
      <c r="FE131" s="385"/>
      <c r="FF131" s="385"/>
      <c r="FG131" s="385"/>
      <c r="FH131" s="385"/>
      <c r="FI131" s="385"/>
      <c r="FJ131" s="385"/>
      <c r="FK131" s="385"/>
      <c r="FL131" s="385"/>
      <c r="FM131" s="385"/>
      <c r="FN131" s="385"/>
      <c r="FO131" s="385"/>
      <c r="FP131" s="385"/>
      <c r="FQ131" s="385"/>
      <c r="FR131" s="385"/>
      <c r="FS131" s="385"/>
      <c r="FT131" s="385"/>
      <c r="FU131" s="385"/>
      <c r="FV131" s="385"/>
      <c r="FW131" s="385"/>
      <c r="FX131" s="385"/>
      <c r="FY131" s="385"/>
      <c r="FZ131" s="385"/>
      <c r="GA131" s="385"/>
      <c r="GB131" s="385"/>
      <c r="GC131" s="385"/>
      <c r="GD131" s="385"/>
      <c r="GE131" s="385"/>
      <c r="GF131" s="385"/>
      <c r="GG131" s="385"/>
      <c r="GH131" s="385"/>
      <c r="GI131" s="385"/>
      <c r="GJ131" s="385"/>
      <c r="GK131" s="385"/>
      <c r="GL131" s="385"/>
      <c r="GM131" s="385"/>
      <c r="GN131" s="385"/>
      <c r="GO131" s="385"/>
      <c r="GP131" s="385"/>
      <c r="GQ131" s="385"/>
      <c r="GR131" s="385"/>
      <c r="GS131" s="385"/>
      <c r="GT131" s="385"/>
      <c r="GU131" s="385"/>
      <c r="GV131" s="385"/>
      <c r="GW131" s="385"/>
      <c r="GX131" s="385"/>
      <c r="GY131" s="385"/>
      <c r="GZ131" s="385"/>
      <c r="HA131" s="385"/>
      <c r="HB131" s="385"/>
      <c r="HC131" s="385"/>
      <c r="HD131" s="385"/>
      <c r="HE131" s="385"/>
      <c r="HF131" s="385"/>
      <c r="HG131" s="385"/>
      <c r="HH131" s="385"/>
      <c r="HI131" s="385"/>
      <c r="HJ131" s="385"/>
      <c r="HK131" s="385"/>
      <c r="HL131" s="385"/>
      <c r="HM131" s="385"/>
      <c r="HN131" s="385"/>
      <c r="HO131" s="385"/>
      <c r="HP131" s="385"/>
      <c r="HQ131" s="385"/>
      <c r="HR131" s="385"/>
      <c r="HS131" s="385"/>
      <c r="HT131" s="385"/>
      <c r="HU131" s="385"/>
      <c r="HV131" s="385"/>
      <c r="HW131" s="385"/>
      <c r="HX131" s="385"/>
      <c r="HY131" s="385"/>
      <c r="HZ131" s="385" t="s">
        <v>4</v>
      </c>
      <c r="IA131" s="385" t="s">
        <v>4</v>
      </c>
      <c r="IB131" s="385" t="s">
        <v>4</v>
      </c>
      <c r="IC131" s="385" t="s">
        <v>4</v>
      </c>
      <c r="ID131" s="385" t="s">
        <v>4</v>
      </c>
      <c r="IE131" s="385" t="s">
        <v>4</v>
      </c>
      <c r="IF131" s="385" t="s">
        <v>4</v>
      </c>
      <c r="IG131" s="385" t="s">
        <v>4</v>
      </c>
      <c r="IH131" s="385" t="s">
        <v>4</v>
      </c>
      <c r="II131" s="385" t="s">
        <v>4</v>
      </c>
      <c r="IJ131" s="385" t="s">
        <v>4</v>
      </c>
      <c r="IK131" s="385" t="s">
        <v>4</v>
      </c>
    </row>
    <row r="132" spans="1:245" s="494" customFormat="1" ht="16.5" customHeight="1" x14ac:dyDescent="0.25">
      <c r="A132" s="390"/>
      <c r="B132" s="236"/>
      <c r="C132" s="562" t="s">
        <v>182</v>
      </c>
      <c r="D132" s="562"/>
      <c r="E132" s="562"/>
      <c r="F132" s="562"/>
      <c r="G132" s="562"/>
      <c r="H132" s="562"/>
      <c r="I132" s="562"/>
      <c r="J132" s="562"/>
      <c r="K132" s="562"/>
      <c r="L132" s="562"/>
      <c r="M132" s="562"/>
      <c r="N132" s="562"/>
      <c r="Q132" s="495"/>
      <c r="R132" s="495"/>
      <c r="AB132" s="496"/>
      <c r="AC132" s="496"/>
      <c r="AD132" s="496"/>
      <c r="AE132" s="496"/>
      <c r="AF132" s="496"/>
      <c r="AG132" s="496"/>
      <c r="AH132" s="496"/>
      <c r="AI132" s="496"/>
      <c r="AJ132" s="496"/>
      <c r="AK132" s="496"/>
      <c r="AL132" s="496"/>
      <c r="AM132" s="496"/>
      <c r="AN132" s="496"/>
      <c r="AO132" s="496"/>
      <c r="AP132" s="496"/>
      <c r="AQ132" s="496"/>
      <c r="AR132" s="496"/>
      <c r="AS132" s="496"/>
      <c r="AT132" s="496"/>
      <c r="AU132" s="496"/>
      <c r="AV132" s="496"/>
      <c r="AW132" s="496"/>
      <c r="AX132" s="496"/>
      <c r="AY132" s="496"/>
      <c r="AZ132" s="496"/>
      <c r="BA132" s="496"/>
      <c r="BB132" s="496"/>
      <c r="BC132" s="496"/>
      <c r="BD132" s="496"/>
      <c r="BE132" s="496"/>
      <c r="BF132" s="496"/>
      <c r="BG132" s="496"/>
      <c r="BH132" s="496"/>
      <c r="BI132" s="496"/>
      <c r="BJ132" s="496"/>
      <c r="BK132" s="496"/>
      <c r="BL132" s="496"/>
      <c r="BM132" s="496"/>
      <c r="BN132" s="496"/>
      <c r="BO132" s="496"/>
      <c r="BP132" s="496"/>
      <c r="BQ132" s="496"/>
      <c r="BR132" s="496"/>
      <c r="BS132" s="496"/>
      <c r="BT132" s="496"/>
      <c r="BU132" s="496"/>
      <c r="BV132" s="496"/>
      <c r="BW132" s="496"/>
      <c r="BX132" s="496"/>
      <c r="BY132" s="496"/>
      <c r="BZ132" s="496"/>
      <c r="CA132" s="496"/>
      <c r="CB132" s="496"/>
      <c r="CC132" s="496"/>
      <c r="CD132" s="496"/>
      <c r="CE132" s="496"/>
      <c r="CF132" s="496"/>
      <c r="CG132" s="496"/>
      <c r="CH132" s="496"/>
      <c r="CI132" s="496"/>
      <c r="CJ132" s="496"/>
      <c r="CK132" s="496"/>
      <c r="CL132" s="496"/>
      <c r="CM132" s="496"/>
      <c r="CN132" s="496"/>
      <c r="CO132" s="496"/>
      <c r="CP132" s="496"/>
      <c r="CQ132" s="496"/>
      <c r="CR132" s="496"/>
      <c r="CS132" s="496"/>
      <c r="CT132" s="496"/>
      <c r="CU132" s="496"/>
      <c r="CV132" s="496"/>
      <c r="CW132" s="496"/>
      <c r="CX132" s="496"/>
      <c r="CY132" s="496"/>
      <c r="CZ132" s="496"/>
      <c r="DA132" s="496"/>
      <c r="DB132" s="496"/>
      <c r="DC132" s="496"/>
      <c r="DD132" s="496"/>
      <c r="DE132" s="496"/>
      <c r="DF132" s="496"/>
      <c r="DG132" s="496"/>
      <c r="DH132" s="496"/>
      <c r="DI132" s="496"/>
      <c r="DJ132" s="496"/>
      <c r="DK132" s="496"/>
      <c r="DL132" s="496"/>
      <c r="DM132" s="496"/>
      <c r="DN132" s="496"/>
      <c r="DO132" s="496"/>
      <c r="DP132" s="496"/>
      <c r="DQ132" s="496"/>
      <c r="DR132" s="496"/>
      <c r="DS132" s="496"/>
      <c r="DT132" s="496"/>
      <c r="DU132" s="496"/>
      <c r="DV132" s="496"/>
      <c r="DW132" s="496"/>
      <c r="DX132" s="496"/>
      <c r="DY132" s="496"/>
      <c r="DZ132" s="496"/>
      <c r="EA132" s="496"/>
      <c r="EB132" s="496"/>
      <c r="EC132" s="496"/>
      <c r="ED132" s="496"/>
      <c r="EE132" s="496"/>
      <c r="EF132" s="496"/>
      <c r="EG132" s="496"/>
      <c r="EH132" s="496"/>
      <c r="EI132" s="496"/>
      <c r="EJ132" s="496"/>
      <c r="EK132" s="496"/>
      <c r="EL132" s="496"/>
      <c r="EM132" s="496"/>
      <c r="EN132" s="496"/>
      <c r="EO132" s="496"/>
      <c r="EP132" s="496"/>
      <c r="EQ132" s="496"/>
      <c r="ER132" s="496"/>
      <c r="ES132" s="496"/>
      <c r="ET132" s="496"/>
      <c r="EU132" s="496"/>
      <c r="EV132" s="496"/>
      <c r="EW132" s="496"/>
      <c r="EX132" s="496"/>
      <c r="EY132" s="496"/>
      <c r="EZ132" s="496"/>
      <c r="FA132" s="496"/>
      <c r="FB132" s="496"/>
      <c r="FC132" s="496"/>
      <c r="FD132" s="496"/>
      <c r="FE132" s="496"/>
      <c r="FF132" s="496"/>
      <c r="FG132" s="496"/>
      <c r="FH132" s="496"/>
      <c r="FI132" s="496"/>
      <c r="FJ132" s="496"/>
      <c r="FK132" s="496"/>
      <c r="FL132" s="496"/>
      <c r="FM132" s="496"/>
      <c r="FN132" s="496"/>
      <c r="FO132" s="496"/>
      <c r="FP132" s="496"/>
      <c r="FQ132" s="496"/>
      <c r="FR132" s="496"/>
      <c r="FS132" s="496"/>
      <c r="FT132" s="496"/>
      <c r="FU132" s="496"/>
      <c r="FV132" s="496"/>
      <c r="FW132" s="496"/>
      <c r="FX132" s="496"/>
      <c r="FY132" s="496"/>
      <c r="FZ132" s="496"/>
      <c r="GA132" s="496"/>
      <c r="GB132" s="496"/>
      <c r="GC132" s="496"/>
      <c r="GD132" s="496"/>
      <c r="GE132" s="496"/>
      <c r="GF132" s="496"/>
      <c r="GG132" s="496"/>
      <c r="GH132" s="496"/>
      <c r="GI132" s="496"/>
      <c r="GJ132" s="496"/>
      <c r="GK132" s="496"/>
      <c r="GL132" s="496"/>
      <c r="GM132" s="496"/>
      <c r="GN132" s="496"/>
      <c r="GO132" s="496"/>
      <c r="GP132" s="496"/>
      <c r="GQ132" s="496"/>
      <c r="GR132" s="496"/>
      <c r="GS132" s="496"/>
      <c r="GT132" s="496"/>
      <c r="GU132" s="496"/>
      <c r="GV132" s="496"/>
      <c r="GW132" s="496"/>
      <c r="GX132" s="496"/>
      <c r="GY132" s="496"/>
      <c r="GZ132" s="496"/>
      <c r="HA132" s="496"/>
      <c r="HB132" s="496"/>
      <c r="HC132" s="496"/>
      <c r="HD132" s="496"/>
      <c r="HE132" s="496"/>
      <c r="HF132" s="496"/>
      <c r="HG132" s="496"/>
      <c r="HH132" s="496"/>
      <c r="HI132" s="496"/>
      <c r="HJ132" s="496"/>
      <c r="HK132" s="496"/>
      <c r="HL132" s="496"/>
      <c r="HM132" s="496"/>
      <c r="HN132" s="496"/>
      <c r="HO132" s="496"/>
      <c r="HP132" s="496"/>
      <c r="HQ132" s="496"/>
      <c r="HR132" s="496"/>
      <c r="HS132" s="496"/>
      <c r="HT132" s="496"/>
      <c r="HU132" s="496"/>
      <c r="HV132" s="496"/>
      <c r="HW132" s="496"/>
      <c r="HX132" s="496"/>
      <c r="HY132" s="496"/>
      <c r="HZ132" s="496"/>
      <c r="IA132" s="496"/>
      <c r="IB132" s="496"/>
      <c r="IC132" s="496"/>
      <c r="ID132" s="496"/>
      <c r="IE132" s="496"/>
      <c r="IF132" s="496"/>
      <c r="IG132" s="496"/>
      <c r="IH132" s="496"/>
      <c r="II132" s="496"/>
      <c r="IJ132" s="496"/>
      <c r="IK132" s="496"/>
    </row>
    <row r="133" spans="1:245" s="383" customFormat="1" ht="13.5" customHeight="1" x14ac:dyDescent="0.25">
      <c r="A133" s="381"/>
      <c r="B133" s="381"/>
      <c r="C133" s="381"/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</row>
    <row r="134" spans="1:245" s="383" customFormat="1" ht="27" customHeight="1" x14ac:dyDescent="0.25">
      <c r="A134" s="557" t="s">
        <v>291</v>
      </c>
      <c r="B134" s="563"/>
      <c r="C134" s="563"/>
      <c r="D134" s="563"/>
      <c r="E134" s="563"/>
      <c r="F134" s="563"/>
      <c r="G134" s="563"/>
      <c r="H134" s="563"/>
      <c r="I134" s="563"/>
      <c r="J134" s="563"/>
      <c r="K134" s="563"/>
      <c r="L134" s="563"/>
      <c r="M134" s="563"/>
      <c r="N134" s="563"/>
      <c r="O134" s="563"/>
      <c r="P134" s="563"/>
    </row>
    <row r="135" spans="1:245" s="383" customFormat="1" ht="16.5" customHeight="1" x14ac:dyDescent="0.25">
      <c r="A135" s="557" t="s">
        <v>184</v>
      </c>
      <c r="B135" s="557"/>
      <c r="C135" s="557"/>
      <c r="D135" s="557"/>
      <c r="E135" s="557"/>
      <c r="F135" s="557"/>
      <c r="G135" s="557"/>
      <c r="H135" s="557"/>
      <c r="I135" s="557"/>
      <c r="J135" s="557"/>
      <c r="K135" s="557"/>
      <c r="L135" s="557"/>
      <c r="M135" s="557"/>
      <c r="N135" s="557"/>
      <c r="O135" s="557"/>
      <c r="P135" s="557"/>
    </row>
    <row r="136" spans="1:245" s="383" customFormat="1" ht="14.25" customHeight="1" x14ac:dyDescent="0.25">
      <c r="A136" s="557" t="s">
        <v>185</v>
      </c>
      <c r="B136" s="557"/>
      <c r="C136" s="557"/>
      <c r="D136" s="557"/>
      <c r="E136" s="557"/>
      <c r="F136" s="557"/>
      <c r="G136" s="557"/>
      <c r="H136" s="557"/>
      <c r="I136" s="557"/>
      <c r="J136" s="557"/>
      <c r="K136" s="557"/>
      <c r="L136" s="557"/>
      <c r="M136" s="557"/>
      <c r="N136" s="557"/>
      <c r="O136" s="557"/>
      <c r="P136" s="557"/>
    </row>
    <row r="138" spans="1:245" s="383" customFormat="1" ht="15" x14ac:dyDescent="0.25">
      <c r="A138" s="381"/>
    </row>
    <row r="139" spans="1:245" s="383" customFormat="1" ht="15" x14ac:dyDescent="0.25">
      <c r="A139" s="381"/>
    </row>
    <row r="140" spans="1:245" s="383" customFormat="1" ht="15" x14ac:dyDescent="0.25">
      <c r="A140" s="381"/>
    </row>
    <row r="141" spans="1:245" s="383" customFormat="1" ht="15" x14ac:dyDescent="0.25">
      <c r="A141" s="381"/>
    </row>
    <row r="142" spans="1:245" s="383" customFormat="1" ht="15" x14ac:dyDescent="0.25">
      <c r="A142" s="381"/>
    </row>
    <row r="143" spans="1:245" s="383" customFormat="1" ht="15" x14ac:dyDescent="0.25">
      <c r="A143" s="381"/>
    </row>
    <row r="144" spans="1:245" s="383" customFormat="1" ht="15" x14ac:dyDescent="0.25">
      <c r="A144" s="381"/>
    </row>
    <row r="145" spans="1:1" s="383" customFormat="1" ht="15" x14ac:dyDescent="0.25">
      <c r="A145" s="381"/>
    </row>
    <row r="146" spans="1:1" s="383" customFormat="1" ht="15" x14ac:dyDescent="0.25">
      <c r="A146" s="381"/>
    </row>
    <row r="147" spans="1:1" s="383" customFormat="1" ht="15" x14ac:dyDescent="0.25">
      <c r="A147" s="381"/>
    </row>
    <row r="148" spans="1:1" s="383" customFormat="1" ht="15" x14ac:dyDescent="0.25">
      <c r="A148" s="381"/>
    </row>
    <row r="149" spans="1:1" s="383" customFormat="1" ht="15" x14ac:dyDescent="0.25">
      <c r="A149" s="381"/>
    </row>
    <row r="150" spans="1:1" s="383" customFormat="1" ht="15" x14ac:dyDescent="0.25">
      <c r="A150" s="381"/>
    </row>
    <row r="151" spans="1:1" s="383" customFormat="1" ht="15" x14ac:dyDescent="0.25">
      <c r="A151" s="381"/>
    </row>
    <row r="152" spans="1:1" s="383" customFormat="1" ht="15" x14ac:dyDescent="0.25">
      <c r="A152" s="381"/>
    </row>
    <row r="153" spans="1:1" s="383" customFormat="1" ht="15" x14ac:dyDescent="0.25">
      <c r="A153" s="381"/>
    </row>
    <row r="154" spans="1:1" s="383" customFormat="1" ht="15" x14ac:dyDescent="0.25">
      <c r="A154" s="381"/>
    </row>
    <row r="155" spans="1:1" s="383" customFormat="1" ht="15" x14ac:dyDescent="0.25">
      <c r="A155" s="381"/>
    </row>
    <row r="156" spans="1:1" s="383" customFormat="1" ht="15" x14ac:dyDescent="0.25">
      <c r="A156" s="381"/>
    </row>
    <row r="157" spans="1:1" s="383" customFormat="1" ht="15" x14ac:dyDescent="0.25">
      <c r="A157" s="381"/>
    </row>
    <row r="158" spans="1:1" s="383" customFormat="1" ht="15" x14ac:dyDescent="0.25">
      <c r="A158" s="381"/>
    </row>
    <row r="159" spans="1:1" s="383" customFormat="1" ht="15" x14ac:dyDescent="0.25">
      <c r="A159" s="381"/>
    </row>
    <row r="160" spans="1:1" s="383" customFormat="1" ht="15" x14ac:dyDescent="0.25">
      <c r="A160" s="381"/>
    </row>
    <row r="161" spans="1:1" s="383" customFormat="1" ht="15" x14ac:dyDescent="0.25">
      <c r="A161" s="381"/>
    </row>
    <row r="162" spans="1:1" s="383" customFormat="1" ht="15" x14ac:dyDescent="0.25">
      <c r="A162" s="381"/>
    </row>
    <row r="163" spans="1:1" s="383" customFormat="1" ht="15" x14ac:dyDescent="0.25">
      <c r="A163" s="381"/>
    </row>
    <row r="164" spans="1:1" s="383" customFormat="1" ht="15" x14ac:dyDescent="0.25">
      <c r="A164" s="381"/>
    </row>
    <row r="165" spans="1:1" s="383" customFormat="1" ht="15" x14ac:dyDescent="0.25">
      <c r="A165" s="381"/>
    </row>
    <row r="166" spans="1:1" s="383" customFormat="1" ht="15" x14ac:dyDescent="0.25">
      <c r="A166" s="381"/>
    </row>
    <row r="167" spans="1:1" s="383" customFormat="1" ht="15" x14ac:dyDescent="0.25">
      <c r="A167" s="381"/>
    </row>
    <row r="168" spans="1:1" s="383" customFormat="1" ht="15" x14ac:dyDescent="0.25">
      <c r="A168" s="381"/>
    </row>
    <row r="169" spans="1:1" s="383" customFormat="1" ht="15" x14ac:dyDescent="0.25">
      <c r="A169" s="381"/>
    </row>
    <row r="170" spans="1:1" s="383" customFormat="1" ht="15" x14ac:dyDescent="0.25">
      <c r="A170" s="381"/>
    </row>
  </sheetData>
  <mergeCells count="131">
    <mergeCell ref="C132:N132"/>
    <mergeCell ref="A134:P134"/>
    <mergeCell ref="A135:P135"/>
    <mergeCell ref="A136:P136"/>
    <mergeCell ref="C126:J126"/>
    <mergeCell ref="L126:O126"/>
    <mergeCell ref="C129:H129"/>
    <mergeCell ref="I129:N129"/>
    <mergeCell ref="C130:N130"/>
    <mergeCell ref="C131:H131"/>
    <mergeCell ref="I131:N131"/>
    <mergeCell ref="C121:O121"/>
    <mergeCell ref="C122:O122"/>
    <mergeCell ref="C123:O123"/>
    <mergeCell ref="C124:O124"/>
    <mergeCell ref="C125:J125"/>
    <mergeCell ref="L125:O125"/>
    <mergeCell ref="C115:O115"/>
    <mergeCell ref="C116:O116"/>
    <mergeCell ref="C117:O117"/>
    <mergeCell ref="C118:O118"/>
    <mergeCell ref="C119:O119"/>
    <mergeCell ref="C120:O120"/>
    <mergeCell ref="C109:O109"/>
    <mergeCell ref="C110:O110"/>
    <mergeCell ref="C111:O111"/>
    <mergeCell ref="C112:O112"/>
    <mergeCell ref="C113:O113"/>
    <mergeCell ref="C114:O114"/>
    <mergeCell ref="C103:J103"/>
    <mergeCell ref="L103:O103"/>
    <mergeCell ref="C105:O105"/>
    <mergeCell ref="C106:O106"/>
    <mergeCell ref="C107:O107"/>
    <mergeCell ref="C108:O108"/>
    <mergeCell ref="C98:O98"/>
    <mergeCell ref="C99:O99"/>
    <mergeCell ref="C100:O100"/>
    <mergeCell ref="C101:O101"/>
    <mergeCell ref="C102:J102"/>
    <mergeCell ref="L102:O102"/>
    <mergeCell ref="C92:O92"/>
    <mergeCell ref="C93:O93"/>
    <mergeCell ref="C94:O94"/>
    <mergeCell ref="C95:O95"/>
    <mergeCell ref="C96:O96"/>
    <mergeCell ref="C97:O97"/>
    <mergeCell ref="C86:O86"/>
    <mergeCell ref="C87:O87"/>
    <mergeCell ref="C88:O88"/>
    <mergeCell ref="C89:O89"/>
    <mergeCell ref="C90:O90"/>
    <mergeCell ref="C91:O91"/>
    <mergeCell ref="C79:G79"/>
    <mergeCell ref="C80:G80"/>
    <mergeCell ref="C82:O82"/>
    <mergeCell ref="C83:O83"/>
    <mergeCell ref="C84:O84"/>
    <mergeCell ref="C85:O85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61:P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8:G58"/>
    <mergeCell ref="C60:G60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23"/>
  <sheetViews>
    <sheetView workbookViewId="0">
      <selection activeCell="A20" sqref="A20:P23"/>
    </sheetView>
  </sheetViews>
  <sheetFormatPr defaultColWidth="9.140625" defaultRowHeight="11.25" customHeight="1" x14ac:dyDescent="0.2"/>
  <cols>
    <col min="1" max="1" width="9.7109375" style="379" customWidth="1"/>
    <col min="2" max="2" width="20.7109375" style="379" customWidth="1"/>
    <col min="3" max="3" width="10.7109375" style="379" customWidth="1"/>
    <col min="4" max="4" width="12.85546875" style="379" customWidth="1"/>
    <col min="5" max="5" width="10.42578125" style="379" customWidth="1"/>
    <col min="6" max="6" width="11.7109375" style="379" customWidth="1"/>
    <col min="7" max="7" width="6.140625" style="379" customWidth="1"/>
    <col min="8" max="8" width="9.28515625" style="379" customWidth="1"/>
    <col min="9" max="9" width="10.7109375" style="379" customWidth="1"/>
    <col min="10" max="10" width="12.42578125" style="379" customWidth="1"/>
    <col min="11" max="11" width="13.28515625" style="379" customWidth="1"/>
    <col min="12" max="12" width="17" style="379" customWidth="1"/>
    <col min="13" max="13" width="11.5703125" style="379" customWidth="1"/>
    <col min="14" max="14" width="17" style="379" customWidth="1"/>
    <col min="15" max="15" width="12.85546875" style="379" customWidth="1"/>
    <col min="16" max="16" width="17" style="379" customWidth="1"/>
    <col min="17" max="17" width="75.28515625" style="254" hidden="1" customWidth="1"/>
    <col min="18" max="18" width="126.5703125" style="254" hidden="1" customWidth="1"/>
    <col min="19" max="27" width="9.140625" style="379"/>
    <col min="28" max="33" width="76.140625" style="350" hidden="1" customWidth="1"/>
    <col min="34" max="43" width="127.28515625" style="350" hidden="1" customWidth="1"/>
    <col min="44" max="49" width="76.140625" style="350" hidden="1" customWidth="1"/>
    <col min="50" max="59" width="127.28515625" style="350" hidden="1" customWidth="1"/>
    <col min="60" max="65" width="76.140625" style="350" hidden="1" customWidth="1"/>
    <col min="66" max="75" width="127.28515625" style="350" hidden="1" customWidth="1"/>
    <col min="76" max="81" width="76.140625" style="350" hidden="1" customWidth="1"/>
    <col min="82" max="91" width="127.28515625" style="350" hidden="1" customWidth="1"/>
    <col min="92" max="97" width="76.140625" style="350" hidden="1" customWidth="1"/>
    <col min="98" max="107" width="127.28515625" style="350" hidden="1" customWidth="1"/>
    <col min="108" max="113" width="76.140625" style="350" hidden="1" customWidth="1"/>
    <col min="114" max="123" width="127.28515625" style="350" hidden="1" customWidth="1"/>
    <col min="124" max="129" width="76.140625" style="350" hidden="1" customWidth="1"/>
    <col min="130" max="139" width="127.28515625" style="350" hidden="1" customWidth="1"/>
    <col min="140" max="187" width="203.42578125" style="350" hidden="1" customWidth="1"/>
    <col min="188" max="192" width="66.42578125" style="350" hidden="1" customWidth="1"/>
    <col min="193" max="196" width="45.7109375" style="350" hidden="1" customWidth="1"/>
    <col min="197" max="197" width="203.42578125" style="350" hidden="1" customWidth="1"/>
    <col min="198" max="210" width="51.85546875" style="350" hidden="1" customWidth="1"/>
    <col min="211" max="214" width="156" style="350" hidden="1" customWidth="1"/>
    <col min="215" max="215" width="84.28515625" style="350" hidden="1" customWidth="1"/>
    <col min="216" max="216" width="173" style="350" hidden="1" customWidth="1"/>
    <col min="217" max="222" width="156" style="350" hidden="1" customWidth="1"/>
    <col min="223" max="223" width="84.28515625" style="350" hidden="1" customWidth="1"/>
    <col min="224" max="229" width="61.140625" style="350" hidden="1" customWidth="1"/>
    <col min="230" max="235" width="82" style="350" hidden="1" customWidth="1"/>
    <col min="236" max="241" width="61.140625" style="350" hidden="1" customWidth="1"/>
    <col min="242" max="247" width="82" style="350" hidden="1" customWidth="1"/>
    <col min="248" max="16384" width="9.140625" style="379"/>
  </cols>
  <sheetData>
    <row r="1" spans="1:171" s="249" customFormat="1" ht="15" x14ac:dyDescent="0.25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8" t="s">
        <v>232</v>
      </c>
    </row>
    <row r="2" spans="1:171" s="249" customFormat="1" ht="11.25" customHeight="1" x14ac:dyDescent="0.25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P2" s="248" t="s">
        <v>327</v>
      </c>
    </row>
    <row r="3" spans="1:171" s="249" customFormat="1" ht="15" x14ac:dyDescent="0.25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P3" s="248"/>
    </row>
    <row r="4" spans="1:171" s="249" customFormat="1" ht="12.75" customHeight="1" x14ac:dyDescent="0.25">
      <c r="A4" s="578" t="s">
        <v>121</v>
      </c>
      <c r="B4" s="578"/>
      <c r="C4" s="578"/>
      <c r="D4" s="578"/>
      <c r="E4" s="578"/>
      <c r="F4" s="578"/>
      <c r="G4" s="600" t="s">
        <v>328</v>
      </c>
      <c r="H4" s="600"/>
      <c r="I4" s="600"/>
      <c r="J4" s="600"/>
      <c r="K4" s="600"/>
      <c r="L4" s="600"/>
      <c r="M4" s="600"/>
      <c r="N4" s="600"/>
      <c r="O4" s="600"/>
      <c r="P4" s="600"/>
    </row>
    <row r="5" spans="1:171" s="249" customFormat="1" ht="33.75" customHeight="1" x14ac:dyDescent="0.25">
      <c r="A5" s="578" t="s">
        <v>122</v>
      </c>
      <c r="B5" s="578"/>
      <c r="C5" s="578"/>
      <c r="D5" s="578"/>
      <c r="E5" s="578"/>
      <c r="F5" s="578"/>
      <c r="G5" s="598" t="s">
        <v>235</v>
      </c>
      <c r="H5" s="598"/>
      <c r="I5" s="598"/>
      <c r="J5" s="598"/>
      <c r="K5" s="598"/>
      <c r="L5" s="598"/>
      <c r="M5" s="598"/>
      <c r="N5" s="598"/>
      <c r="O5" s="598"/>
      <c r="P5" s="598"/>
      <c r="AB5" s="251" t="s">
        <v>122</v>
      </c>
      <c r="AC5" s="251" t="s">
        <v>4</v>
      </c>
      <c r="AD5" s="251" t="s">
        <v>4</v>
      </c>
      <c r="AE5" s="251" t="s">
        <v>4</v>
      </c>
      <c r="AF5" s="251" t="s">
        <v>4</v>
      </c>
      <c r="AG5" s="251" t="s">
        <v>4</v>
      </c>
      <c r="AH5" s="251" t="s">
        <v>235</v>
      </c>
      <c r="AI5" s="251" t="s">
        <v>4</v>
      </c>
      <c r="AJ5" s="251" t="s">
        <v>4</v>
      </c>
      <c r="AK5" s="251" t="s">
        <v>4</v>
      </c>
      <c r="AL5" s="251" t="s">
        <v>4</v>
      </c>
      <c r="AM5" s="251" t="s">
        <v>4</v>
      </c>
      <c r="AN5" s="251" t="s">
        <v>4</v>
      </c>
      <c r="AO5" s="251" t="s">
        <v>4</v>
      </c>
      <c r="AP5" s="251" t="s">
        <v>4</v>
      </c>
      <c r="AQ5" s="251" t="s">
        <v>4</v>
      </c>
    </row>
    <row r="6" spans="1:171" s="249" customFormat="1" ht="56.25" customHeight="1" x14ac:dyDescent="0.25">
      <c r="A6" s="578" t="s">
        <v>236</v>
      </c>
      <c r="B6" s="578"/>
      <c r="C6" s="578"/>
      <c r="D6" s="578"/>
      <c r="E6" s="578"/>
      <c r="F6" s="578"/>
      <c r="G6" s="598" t="s">
        <v>237</v>
      </c>
      <c r="H6" s="598"/>
      <c r="I6" s="598"/>
      <c r="J6" s="598"/>
      <c r="K6" s="598"/>
      <c r="L6" s="598"/>
      <c r="M6" s="598"/>
      <c r="N6" s="598"/>
      <c r="O6" s="598"/>
      <c r="P6" s="598"/>
      <c r="AR6" s="251" t="s">
        <v>236</v>
      </c>
      <c r="AS6" s="251" t="s">
        <v>4</v>
      </c>
      <c r="AT6" s="251" t="s">
        <v>4</v>
      </c>
      <c r="AU6" s="251" t="s">
        <v>4</v>
      </c>
      <c r="AV6" s="251" t="s">
        <v>4</v>
      </c>
      <c r="AW6" s="251" t="s">
        <v>4</v>
      </c>
      <c r="AX6" s="251" t="s">
        <v>237</v>
      </c>
      <c r="AY6" s="251" t="s">
        <v>4</v>
      </c>
      <c r="AZ6" s="251" t="s">
        <v>4</v>
      </c>
      <c r="BA6" s="251" t="s">
        <v>4</v>
      </c>
      <c r="BB6" s="251" t="s">
        <v>4</v>
      </c>
      <c r="BC6" s="251" t="s">
        <v>4</v>
      </c>
      <c r="BD6" s="251" t="s">
        <v>4</v>
      </c>
      <c r="BE6" s="251" t="s">
        <v>4</v>
      </c>
      <c r="BF6" s="251" t="s">
        <v>4</v>
      </c>
      <c r="BG6" s="251" t="s">
        <v>4</v>
      </c>
    </row>
    <row r="7" spans="1:171" s="249" customFormat="1" ht="67.5" customHeight="1" x14ac:dyDescent="0.25">
      <c r="A7" s="597" t="s">
        <v>123</v>
      </c>
      <c r="B7" s="597"/>
      <c r="C7" s="597"/>
      <c r="D7" s="597"/>
      <c r="E7" s="597"/>
      <c r="F7" s="597"/>
      <c r="G7" s="598" t="s">
        <v>238</v>
      </c>
      <c r="H7" s="598"/>
      <c r="I7" s="598"/>
      <c r="J7" s="598"/>
      <c r="K7" s="598"/>
      <c r="L7" s="598"/>
      <c r="M7" s="598"/>
      <c r="N7" s="598"/>
      <c r="O7" s="598"/>
      <c r="P7" s="598"/>
      <c r="Q7" s="252" t="s">
        <v>123</v>
      </c>
      <c r="R7" s="253" t="s">
        <v>238</v>
      </c>
      <c r="S7" s="251"/>
      <c r="T7" s="251"/>
      <c r="U7" s="251"/>
      <c r="V7" s="251"/>
      <c r="W7" s="251"/>
      <c r="X7" s="251"/>
      <c r="Y7" s="251"/>
      <c r="Z7" s="251"/>
      <c r="AA7" s="251"/>
      <c r="BH7" s="251" t="s">
        <v>123</v>
      </c>
      <c r="BI7" s="251" t="s">
        <v>4</v>
      </c>
      <c r="BJ7" s="251" t="s">
        <v>4</v>
      </c>
      <c r="BK7" s="251" t="s">
        <v>4</v>
      </c>
      <c r="BL7" s="251" t="s">
        <v>4</v>
      </c>
      <c r="BM7" s="251" t="s">
        <v>4</v>
      </c>
      <c r="BN7" s="251" t="s">
        <v>238</v>
      </c>
      <c r="BO7" s="251" t="s">
        <v>4</v>
      </c>
      <c r="BP7" s="251" t="s">
        <v>4</v>
      </c>
      <c r="BQ7" s="251" t="s">
        <v>4</v>
      </c>
      <c r="BR7" s="251" t="s">
        <v>4</v>
      </c>
      <c r="BS7" s="251" t="s">
        <v>4</v>
      </c>
      <c r="BT7" s="251" t="s">
        <v>4</v>
      </c>
      <c r="BU7" s="251" t="s">
        <v>4</v>
      </c>
      <c r="BV7" s="251" t="s">
        <v>4</v>
      </c>
      <c r="BW7" s="251" t="s">
        <v>4</v>
      </c>
    </row>
    <row r="8" spans="1:171" s="249" customFormat="1" ht="33.75" customHeight="1" x14ac:dyDescent="0.25">
      <c r="A8" s="578" t="s">
        <v>239</v>
      </c>
      <c r="B8" s="578"/>
      <c r="C8" s="578"/>
      <c r="D8" s="578"/>
      <c r="E8" s="578"/>
      <c r="F8" s="578"/>
      <c r="G8" s="598" t="s">
        <v>240</v>
      </c>
      <c r="H8" s="598"/>
      <c r="I8" s="598"/>
      <c r="J8" s="598"/>
      <c r="K8" s="598"/>
      <c r="L8" s="598"/>
      <c r="M8" s="598"/>
      <c r="N8" s="598"/>
      <c r="O8" s="598"/>
      <c r="P8" s="598"/>
      <c r="Q8" s="252" t="s">
        <v>239</v>
      </c>
      <c r="R8" s="253" t="s">
        <v>240</v>
      </c>
      <c r="S8" s="251"/>
      <c r="T8" s="251"/>
      <c r="U8" s="251"/>
      <c r="V8" s="251"/>
      <c r="W8" s="251"/>
      <c r="X8" s="251"/>
      <c r="Y8" s="251"/>
      <c r="Z8" s="251"/>
      <c r="AA8" s="251"/>
      <c r="BX8" s="251" t="s">
        <v>239</v>
      </c>
      <c r="BY8" s="251" t="s">
        <v>4</v>
      </c>
      <c r="BZ8" s="251" t="s">
        <v>4</v>
      </c>
      <c r="CA8" s="251" t="s">
        <v>4</v>
      </c>
      <c r="CB8" s="251" t="s">
        <v>4</v>
      </c>
      <c r="CC8" s="251" t="s">
        <v>4</v>
      </c>
      <c r="CD8" s="251" t="s">
        <v>240</v>
      </c>
      <c r="CE8" s="251" t="s">
        <v>4</v>
      </c>
      <c r="CF8" s="251" t="s">
        <v>4</v>
      </c>
      <c r="CG8" s="251" t="s">
        <v>4</v>
      </c>
      <c r="CH8" s="251" t="s">
        <v>4</v>
      </c>
      <c r="CI8" s="251" t="s">
        <v>4</v>
      </c>
      <c r="CJ8" s="251" t="s">
        <v>4</v>
      </c>
      <c r="CK8" s="251" t="s">
        <v>4</v>
      </c>
      <c r="CL8" s="251" t="s">
        <v>4</v>
      </c>
      <c r="CM8" s="251" t="s">
        <v>4</v>
      </c>
    </row>
    <row r="9" spans="1:171" s="249" customFormat="1" ht="11.25" customHeight="1" x14ac:dyDescent="0.25">
      <c r="A9" s="578" t="s">
        <v>241</v>
      </c>
      <c r="B9" s="578"/>
      <c r="C9" s="578"/>
      <c r="D9" s="578"/>
      <c r="E9" s="578"/>
      <c r="F9" s="578"/>
      <c r="G9" s="598"/>
      <c r="H9" s="598"/>
      <c r="I9" s="598"/>
      <c r="J9" s="598"/>
      <c r="K9" s="598"/>
      <c r="L9" s="598"/>
      <c r="M9" s="598"/>
      <c r="N9" s="598"/>
      <c r="O9" s="598"/>
      <c r="P9" s="598"/>
      <c r="CN9" s="251" t="s">
        <v>241</v>
      </c>
      <c r="CO9" s="251" t="s">
        <v>4</v>
      </c>
      <c r="CP9" s="251" t="s">
        <v>4</v>
      </c>
      <c r="CQ9" s="251" t="s">
        <v>4</v>
      </c>
      <c r="CR9" s="251" t="s">
        <v>4</v>
      </c>
      <c r="CS9" s="251" t="s">
        <v>4</v>
      </c>
      <c r="CT9" s="251" t="s">
        <v>4</v>
      </c>
      <c r="CU9" s="251" t="s">
        <v>4</v>
      </c>
      <c r="CV9" s="251" t="s">
        <v>4</v>
      </c>
      <c r="CW9" s="251" t="s">
        <v>4</v>
      </c>
      <c r="CX9" s="251" t="s">
        <v>4</v>
      </c>
      <c r="CY9" s="251" t="s">
        <v>4</v>
      </c>
      <c r="CZ9" s="251" t="s">
        <v>4</v>
      </c>
      <c r="DA9" s="251" t="s">
        <v>4</v>
      </c>
      <c r="DB9" s="251" t="s">
        <v>4</v>
      </c>
      <c r="DC9" s="251" t="s">
        <v>4</v>
      </c>
    </row>
    <row r="10" spans="1:171" s="249" customFormat="1" ht="11.25" customHeight="1" x14ac:dyDescent="0.25">
      <c r="A10" s="578" t="s">
        <v>124</v>
      </c>
      <c r="B10" s="578"/>
      <c r="C10" s="578"/>
      <c r="D10" s="578"/>
      <c r="E10" s="578"/>
      <c r="F10" s="578"/>
      <c r="G10" s="598" t="s">
        <v>242</v>
      </c>
      <c r="H10" s="598"/>
      <c r="I10" s="598"/>
      <c r="J10" s="598"/>
      <c r="K10" s="598"/>
      <c r="L10" s="598"/>
      <c r="M10" s="598"/>
      <c r="N10" s="598"/>
      <c r="O10" s="598"/>
      <c r="P10" s="598"/>
      <c r="R10" s="254" t="s">
        <v>242</v>
      </c>
      <c r="DD10" s="251" t="s">
        <v>124</v>
      </c>
      <c r="DE10" s="251" t="s">
        <v>4</v>
      </c>
      <c r="DF10" s="251" t="s">
        <v>4</v>
      </c>
      <c r="DG10" s="251" t="s">
        <v>4</v>
      </c>
      <c r="DH10" s="251" t="s">
        <v>4</v>
      </c>
      <c r="DI10" s="251" t="s">
        <v>4</v>
      </c>
      <c r="DJ10" s="251" t="s">
        <v>242</v>
      </c>
      <c r="DK10" s="251" t="s">
        <v>4</v>
      </c>
      <c r="DL10" s="251" t="s">
        <v>4</v>
      </c>
      <c r="DM10" s="251" t="s">
        <v>4</v>
      </c>
      <c r="DN10" s="251" t="s">
        <v>4</v>
      </c>
      <c r="DO10" s="251" t="s">
        <v>4</v>
      </c>
      <c r="DP10" s="251" t="s">
        <v>4</v>
      </c>
      <c r="DQ10" s="251" t="s">
        <v>4</v>
      </c>
      <c r="DR10" s="251" t="s">
        <v>4</v>
      </c>
      <c r="DS10" s="251" t="s">
        <v>4</v>
      </c>
    </row>
    <row r="11" spans="1:171" s="249" customFormat="1" ht="15" x14ac:dyDescent="0.25">
      <c r="A11" s="578" t="s">
        <v>125</v>
      </c>
      <c r="B11" s="578"/>
      <c r="C11" s="578"/>
      <c r="D11" s="578"/>
      <c r="E11" s="578"/>
      <c r="F11" s="578"/>
      <c r="G11" s="598" t="s">
        <v>243</v>
      </c>
      <c r="H11" s="598"/>
      <c r="I11" s="598"/>
      <c r="J11" s="598"/>
      <c r="K11" s="598"/>
      <c r="L11" s="598"/>
      <c r="M11" s="598"/>
      <c r="N11" s="598"/>
      <c r="O11" s="598"/>
      <c r="P11" s="598"/>
      <c r="R11" s="254" t="s">
        <v>243</v>
      </c>
      <c r="DT11" s="251" t="s">
        <v>125</v>
      </c>
      <c r="DU11" s="251" t="s">
        <v>4</v>
      </c>
      <c r="DV11" s="251" t="s">
        <v>4</v>
      </c>
      <c r="DW11" s="251" t="s">
        <v>4</v>
      </c>
      <c r="DX11" s="251" t="s">
        <v>4</v>
      </c>
      <c r="DY11" s="251" t="s">
        <v>4</v>
      </c>
      <c r="DZ11" s="251" t="s">
        <v>243</v>
      </c>
      <c r="EA11" s="251" t="s">
        <v>4</v>
      </c>
      <c r="EB11" s="251" t="s">
        <v>4</v>
      </c>
      <c r="EC11" s="251" t="s">
        <v>4</v>
      </c>
      <c r="ED11" s="251" t="s">
        <v>4</v>
      </c>
      <c r="EE11" s="251" t="s">
        <v>4</v>
      </c>
      <c r="EF11" s="251" t="s">
        <v>4</v>
      </c>
      <c r="EG11" s="251" t="s">
        <v>4</v>
      </c>
      <c r="EH11" s="251" t="s">
        <v>4</v>
      </c>
      <c r="EI11" s="251" t="s">
        <v>4</v>
      </c>
    </row>
    <row r="12" spans="1:171" s="249" customFormat="1" ht="6" customHeight="1" x14ac:dyDescent="0.25">
      <c r="A12" s="255"/>
      <c r="B12" s="250"/>
      <c r="C12" s="250"/>
      <c r="D12" s="250"/>
      <c r="E12" s="250"/>
      <c r="F12" s="256"/>
      <c r="G12" s="257"/>
      <c r="H12" s="257"/>
      <c r="I12" s="257"/>
      <c r="J12" s="257"/>
      <c r="K12" s="257"/>
      <c r="L12" s="257"/>
      <c r="M12" s="257"/>
      <c r="N12" s="257"/>
      <c r="O12" s="257"/>
      <c r="P12" s="257"/>
    </row>
    <row r="13" spans="1:171" s="249" customFormat="1" ht="15" x14ac:dyDescent="0.25">
      <c r="A13" s="595"/>
      <c r="B13" s="595"/>
      <c r="C13" s="595"/>
      <c r="D13" s="595"/>
      <c r="E13" s="595"/>
      <c r="F13" s="595"/>
      <c r="G13" s="595"/>
      <c r="H13" s="595"/>
      <c r="I13" s="595"/>
      <c r="J13" s="595"/>
      <c r="K13" s="595"/>
      <c r="L13" s="595"/>
      <c r="M13" s="595"/>
      <c r="N13" s="595"/>
      <c r="O13" s="595"/>
      <c r="P13" s="595"/>
      <c r="EJ13" s="251" t="s">
        <v>4</v>
      </c>
      <c r="EK13" s="251" t="s">
        <v>4</v>
      </c>
      <c r="EL13" s="251" t="s">
        <v>4</v>
      </c>
      <c r="EM13" s="251" t="s">
        <v>4</v>
      </c>
      <c r="EN13" s="251" t="s">
        <v>4</v>
      </c>
      <c r="EO13" s="251" t="s">
        <v>4</v>
      </c>
      <c r="EP13" s="251" t="s">
        <v>4</v>
      </c>
      <c r="EQ13" s="251" t="s">
        <v>4</v>
      </c>
      <c r="ER13" s="251" t="s">
        <v>4</v>
      </c>
      <c r="ES13" s="251" t="s">
        <v>4</v>
      </c>
      <c r="ET13" s="251" t="s">
        <v>4</v>
      </c>
      <c r="EU13" s="251" t="s">
        <v>4</v>
      </c>
      <c r="EV13" s="251" t="s">
        <v>4</v>
      </c>
      <c r="EW13" s="251" t="s">
        <v>4</v>
      </c>
      <c r="EX13" s="251" t="s">
        <v>4</v>
      </c>
      <c r="EY13" s="251" t="s">
        <v>4</v>
      </c>
    </row>
    <row r="14" spans="1:171" s="249" customFormat="1" ht="15" customHeight="1" x14ac:dyDescent="0.25">
      <c r="A14" s="596" t="s">
        <v>26</v>
      </c>
      <c r="B14" s="596"/>
      <c r="C14" s="596"/>
      <c r="D14" s="596"/>
      <c r="E14" s="596"/>
      <c r="F14" s="596"/>
      <c r="G14" s="596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71" s="249" customFormat="1" ht="6" customHeight="1" x14ac:dyDescent="0.25">
      <c r="A15" s="258"/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</row>
    <row r="16" spans="1:171" s="249" customFormat="1" ht="15" customHeight="1" x14ac:dyDescent="0.25">
      <c r="A16" s="529" t="s">
        <v>329</v>
      </c>
      <c r="B16" s="529"/>
      <c r="C16" s="529"/>
      <c r="D16" s="529"/>
      <c r="E16" s="529"/>
      <c r="F16" s="529"/>
      <c r="G16" s="529"/>
      <c r="H16" s="529"/>
      <c r="I16" s="529"/>
      <c r="J16" s="529"/>
      <c r="K16" s="529"/>
      <c r="L16" s="529"/>
      <c r="M16" s="529"/>
      <c r="N16" s="529"/>
      <c r="O16" s="529"/>
      <c r="P16" s="529"/>
      <c r="EZ16" s="251" t="s">
        <v>330</v>
      </c>
      <c r="FA16" s="251" t="s">
        <v>4</v>
      </c>
      <c r="FB16" s="251" t="s">
        <v>4</v>
      </c>
      <c r="FC16" s="251" t="s">
        <v>4</v>
      </c>
      <c r="FD16" s="251" t="s">
        <v>4</v>
      </c>
      <c r="FE16" s="251" t="s">
        <v>4</v>
      </c>
      <c r="FF16" s="251" t="s">
        <v>4</v>
      </c>
      <c r="FG16" s="251" t="s">
        <v>4</v>
      </c>
      <c r="FH16" s="251" t="s">
        <v>4</v>
      </c>
      <c r="FI16" s="251" t="s">
        <v>4</v>
      </c>
      <c r="FJ16" s="251" t="s">
        <v>4</v>
      </c>
      <c r="FK16" s="251" t="s">
        <v>4</v>
      </c>
      <c r="FL16" s="251" t="s">
        <v>4</v>
      </c>
      <c r="FM16" s="251" t="s">
        <v>4</v>
      </c>
      <c r="FN16" s="251" t="s">
        <v>4</v>
      </c>
      <c r="FO16" s="251" t="s">
        <v>4</v>
      </c>
    </row>
    <row r="17" spans="1:196" s="249" customFormat="1" ht="15" x14ac:dyDescent="0.25">
      <c r="A17" s="530" t="s">
        <v>128</v>
      </c>
      <c r="B17" s="530"/>
      <c r="C17" s="530"/>
      <c r="D17" s="530"/>
      <c r="E17" s="530"/>
      <c r="F17" s="530"/>
      <c r="G17" s="530"/>
      <c r="H17" s="530"/>
      <c r="I17" s="530"/>
      <c r="J17" s="530"/>
      <c r="K17" s="530"/>
      <c r="L17" s="530"/>
      <c r="M17" s="530"/>
      <c r="N17" s="530"/>
      <c r="O17" s="530"/>
      <c r="P17" s="530"/>
    </row>
    <row r="18" spans="1:196" s="249" customFormat="1" ht="17.25" customHeight="1" x14ac:dyDescent="0.25">
      <c r="A18" s="531" t="s">
        <v>129</v>
      </c>
      <c r="B18" s="531"/>
      <c r="C18" s="531"/>
      <c r="D18" s="531"/>
      <c r="E18" s="531"/>
      <c r="F18" s="531"/>
      <c r="G18" s="531"/>
      <c r="H18" s="531"/>
      <c r="I18" s="531"/>
      <c r="J18" s="531"/>
      <c r="K18" s="531"/>
      <c r="L18" s="531"/>
      <c r="M18" s="531"/>
      <c r="N18" s="531"/>
      <c r="O18" s="531"/>
      <c r="P18" s="531"/>
    </row>
    <row r="19" spans="1:196" s="249" customFormat="1" ht="8.25" customHeight="1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</row>
    <row r="20" spans="1:196" s="249" customFormat="1" ht="15" customHeight="1" x14ac:dyDescent="0.25">
      <c r="A20" s="532" t="s">
        <v>331</v>
      </c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FP20" s="251" t="s">
        <v>436</v>
      </c>
      <c r="FQ20" s="251" t="s">
        <v>4</v>
      </c>
      <c r="FR20" s="251" t="s">
        <v>4</v>
      </c>
      <c r="FS20" s="251" t="s">
        <v>4</v>
      </c>
      <c r="FT20" s="251" t="s">
        <v>4</v>
      </c>
      <c r="FU20" s="251" t="s">
        <v>4</v>
      </c>
      <c r="FV20" s="251" t="s">
        <v>4</v>
      </c>
      <c r="FW20" s="251" t="s">
        <v>4</v>
      </c>
      <c r="FX20" s="251" t="s">
        <v>4</v>
      </c>
      <c r="FY20" s="251" t="s">
        <v>4</v>
      </c>
      <c r="FZ20" s="251" t="s">
        <v>4</v>
      </c>
      <c r="GA20" s="251" t="s">
        <v>4</v>
      </c>
      <c r="GB20" s="251" t="s">
        <v>4</v>
      </c>
      <c r="GC20" s="251" t="s">
        <v>4</v>
      </c>
      <c r="GD20" s="251" t="s">
        <v>4</v>
      </c>
      <c r="GE20" s="251" t="s">
        <v>4</v>
      </c>
    </row>
    <row r="21" spans="1:196" s="249" customFormat="1" ht="11.25" customHeight="1" x14ac:dyDescent="0.25">
      <c r="A21" s="530" t="s">
        <v>130</v>
      </c>
      <c r="B21" s="530"/>
      <c r="C21" s="530"/>
      <c r="D21" s="530"/>
      <c r="E21" s="530"/>
      <c r="F21" s="530"/>
      <c r="G21" s="530"/>
      <c r="H21" s="530"/>
      <c r="I21" s="530"/>
      <c r="J21" s="530"/>
      <c r="K21" s="530"/>
      <c r="L21" s="530"/>
      <c r="M21" s="530"/>
      <c r="N21" s="530"/>
      <c r="O21" s="530"/>
      <c r="P21" s="530"/>
    </row>
    <row r="22" spans="1:196" s="249" customFormat="1" ht="12" customHeight="1" x14ac:dyDescent="0.25">
      <c r="A22" s="122" t="s">
        <v>131</v>
      </c>
      <c r="B22" s="123" t="s">
        <v>244</v>
      </c>
      <c r="C22" s="124" t="s">
        <v>132</v>
      </c>
      <c r="D22" s="124"/>
      <c r="E22" s="124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96" s="249" customFormat="1" ht="15" x14ac:dyDescent="0.25">
      <c r="A23" s="122" t="s">
        <v>133</v>
      </c>
      <c r="B23" s="533" t="s">
        <v>450</v>
      </c>
      <c r="C23" s="533"/>
      <c r="D23" s="533"/>
      <c r="E23" s="533"/>
      <c r="F23" s="533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GF23" s="251" t="s">
        <v>4</v>
      </c>
      <c r="GG23" s="251" t="s">
        <v>4</v>
      </c>
      <c r="GH23" s="251" t="s">
        <v>4</v>
      </c>
      <c r="GI23" s="251" t="s">
        <v>4</v>
      </c>
      <c r="GJ23" s="251" t="s">
        <v>4</v>
      </c>
    </row>
    <row r="24" spans="1:196" s="249" customFormat="1" ht="10.5" customHeight="1" x14ac:dyDescent="0.25">
      <c r="A24" s="250"/>
      <c r="B24" s="599" t="s">
        <v>134</v>
      </c>
      <c r="C24" s="599"/>
      <c r="D24" s="599"/>
      <c r="E24" s="599"/>
      <c r="F24" s="599"/>
      <c r="G24" s="259"/>
      <c r="H24" s="259"/>
      <c r="I24" s="259"/>
      <c r="J24" s="259"/>
      <c r="K24" s="259"/>
      <c r="L24" s="259"/>
      <c r="M24" s="259"/>
      <c r="N24" s="259"/>
      <c r="O24" s="260"/>
      <c r="P24" s="259"/>
    </row>
    <row r="25" spans="1:196" s="249" customFormat="1" ht="9.75" customHeight="1" x14ac:dyDescent="0.25">
      <c r="A25" s="250"/>
      <c r="B25" s="250"/>
      <c r="C25" s="250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59"/>
      <c r="P25" s="259"/>
    </row>
    <row r="26" spans="1:196" s="249" customFormat="1" ht="15" x14ac:dyDescent="0.25">
      <c r="A26" s="262" t="s">
        <v>245</v>
      </c>
      <c r="B26" s="263"/>
      <c r="C26" s="590"/>
      <c r="D26" s="590"/>
      <c r="E26" s="590"/>
      <c r="F26" s="590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GK26" s="251" t="s">
        <v>4</v>
      </c>
      <c r="GL26" s="251" t="s">
        <v>4</v>
      </c>
      <c r="GM26" s="251" t="s">
        <v>4</v>
      </c>
      <c r="GN26" s="251" t="s">
        <v>4</v>
      </c>
    </row>
    <row r="27" spans="1:196" s="249" customFormat="1" ht="9.75" customHeight="1" x14ac:dyDescent="0.25">
      <c r="A27" s="250"/>
      <c r="B27" s="263"/>
      <c r="C27" s="264"/>
      <c r="D27" s="265"/>
      <c r="E27" s="265"/>
      <c r="F27" s="265"/>
      <c r="G27" s="266"/>
      <c r="H27" s="266"/>
      <c r="I27" s="266"/>
      <c r="J27" s="266"/>
      <c r="K27" s="266"/>
      <c r="L27" s="266"/>
      <c r="M27" s="266"/>
      <c r="N27" s="266"/>
      <c r="O27" s="266"/>
      <c r="P27" s="266"/>
    </row>
    <row r="28" spans="1:196" s="249" customFormat="1" ht="12" customHeight="1" x14ac:dyDescent="0.25">
      <c r="A28" s="262" t="s">
        <v>135</v>
      </c>
      <c r="B28" s="263"/>
      <c r="C28" s="267"/>
      <c r="D28" s="268">
        <v>102.75</v>
      </c>
      <c r="E28" s="269" t="s">
        <v>136</v>
      </c>
      <c r="G28" s="263"/>
      <c r="H28" s="263"/>
      <c r="I28" s="263"/>
      <c r="J28" s="263"/>
      <c r="K28" s="263"/>
      <c r="L28" s="263"/>
      <c r="M28" s="263"/>
      <c r="N28" s="270"/>
      <c r="O28" s="270"/>
      <c r="P28" s="263"/>
    </row>
    <row r="29" spans="1:196" s="249" customFormat="1" ht="12" customHeight="1" x14ac:dyDescent="0.25">
      <c r="A29" s="250"/>
      <c r="B29" s="271" t="s">
        <v>137</v>
      </c>
      <c r="C29" s="272"/>
      <c r="D29" s="273"/>
      <c r="E29" s="269"/>
      <c r="G29" s="263"/>
    </row>
    <row r="30" spans="1:196" s="249" customFormat="1" ht="12" customHeight="1" x14ac:dyDescent="0.25">
      <c r="A30" s="250"/>
      <c r="B30" s="274" t="s">
        <v>65</v>
      </c>
      <c r="C30" s="267"/>
      <c r="D30" s="268">
        <v>0</v>
      </c>
      <c r="E30" s="269" t="s">
        <v>136</v>
      </c>
      <c r="I30" s="263"/>
      <c r="K30" s="263" t="s">
        <v>138</v>
      </c>
      <c r="L30" s="263"/>
      <c r="M30" s="263"/>
      <c r="N30" s="275"/>
      <c r="O30" s="268">
        <v>8.2200000000000006</v>
      </c>
      <c r="P30" s="269" t="s">
        <v>136</v>
      </c>
    </row>
    <row r="31" spans="1:196" s="249" customFormat="1" ht="12" customHeight="1" x14ac:dyDescent="0.25">
      <c r="A31" s="250"/>
      <c r="B31" s="274" t="s">
        <v>36</v>
      </c>
      <c r="C31" s="276"/>
      <c r="D31" s="277">
        <v>24.24</v>
      </c>
      <c r="E31" s="269" t="s">
        <v>136</v>
      </c>
      <c r="I31" s="263"/>
      <c r="K31" s="263" t="s">
        <v>246</v>
      </c>
      <c r="L31" s="263"/>
      <c r="M31" s="263"/>
      <c r="N31" s="275"/>
      <c r="O31" s="268">
        <v>0.11</v>
      </c>
      <c r="P31" s="269" t="s">
        <v>136</v>
      </c>
    </row>
    <row r="32" spans="1:196" s="249" customFormat="1" ht="12" customHeight="1" x14ac:dyDescent="0.25">
      <c r="A32" s="250"/>
      <c r="B32" s="274" t="s">
        <v>140</v>
      </c>
      <c r="C32" s="276"/>
      <c r="D32" s="277">
        <v>78.52</v>
      </c>
      <c r="E32" s="269" t="s">
        <v>136</v>
      </c>
      <c r="I32" s="263"/>
      <c r="K32" s="263" t="s">
        <v>139</v>
      </c>
      <c r="L32" s="263"/>
      <c r="M32" s="263"/>
      <c r="N32" s="278"/>
      <c r="O32" s="277">
        <v>27.97</v>
      </c>
      <c r="P32" s="279" t="s">
        <v>247</v>
      </c>
    </row>
    <row r="33" spans="1:205" s="249" customFormat="1" ht="12" customHeight="1" x14ac:dyDescent="0.25">
      <c r="A33" s="250"/>
      <c r="B33" s="274" t="s">
        <v>35</v>
      </c>
      <c r="C33" s="276"/>
      <c r="D33" s="268">
        <v>0</v>
      </c>
      <c r="E33" s="269" t="s">
        <v>136</v>
      </c>
      <c r="I33" s="263"/>
      <c r="K33" s="263" t="s">
        <v>141</v>
      </c>
      <c r="L33" s="263"/>
      <c r="M33" s="263"/>
      <c r="N33" s="278"/>
      <c r="O33" s="277">
        <v>0.32</v>
      </c>
      <c r="P33" s="279" t="s">
        <v>247</v>
      </c>
    </row>
    <row r="34" spans="1:205" s="249" customFormat="1" ht="9.75" customHeight="1" x14ac:dyDescent="0.25">
      <c r="A34" s="250"/>
      <c r="B34" s="263"/>
      <c r="D34" s="280"/>
      <c r="E34" s="269"/>
      <c r="H34" s="263"/>
      <c r="I34" s="263"/>
      <c r="J34" s="263"/>
      <c r="K34" s="263"/>
      <c r="L34" s="263"/>
      <c r="M34" s="263"/>
      <c r="N34" s="266"/>
      <c r="O34" s="266"/>
      <c r="P34" s="263"/>
    </row>
    <row r="35" spans="1:205" s="249" customFormat="1" ht="11.25" customHeight="1" x14ac:dyDescent="0.25">
      <c r="A35" s="591" t="s">
        <v>25</v>
      </c>
      <c r="B35" s="580" t="s">
        <v>24</v>
      </c>
      <c r="C35" s="581" t="s">
        <v>142</v>
      </c>
      <c r="D35" s="582"/>
      <c r="E35" s="582"/>
      <c r="F35" s="582"/>
      <c r="G35" s="583"/>
      <c r="H35" s="580" t="s">
        <v>143</v>
      </c>
      <c r="I35" s="580" t="s">
        <v>144</v>
      </c>
      <c r="J35" s="580"/>
      <c r="K35" s="580"/>
      <c r="L35" s="581" t="s">
        <v>248</v>
      </c>
      <c r="M35" s="582"/>
      <c r="N35" s="582"/>
      <c r="O35" s="582"/>
      <c r="P35" s="583"/>
    </row>
    <row r="36" spans="1:205" s="249" customFormat="1" ht="11.25" customHeight="1" x14ac:dyDescent="0.25">
      <c r="A36" s="591"/>
      <c r="B36" s="580"/>
      <c r="C36" s="592"/>
      <c r="D36" s="593"/>
      <c r="E36" s="593"/>
      <c r="F36" s="593"/>
      <c r="G36" s="594"/>
      <c r="H36" s="580"/>
      <c r="I36" s="580"/>
      <c r="J36" s="580"/>
      <c r="K36" s="580"/>
      <c r="L36" s="584"/>
      <c r="M36" s="585"/>
      <c r="N36" s="585"/>
      <c r="O36" s="585"/>
      <c r="P36" s="586"/>
    </row>
    <row r="37" spans="1:205" s="249" customFormat="1" ht="54" customHeight="1" x14ac:dyDescent="0.25">
      <c r="A37" s="591"/>
      <c r="B37" s="580"/>
      <c r="C37" s="584"/>
      <c r="D37" s="585"/>
      <c r="E37" s="585"/>
      <c r="F37" s="585"/>
      <c r="G37" s="586"/>
      <c r="H37" s="580"/>
      <c r="I37" s="281" t="s">
        <v>249</v>
      </c>
      <c r="J37" s="281" t="s">
        <v>145</v>
      </c>
      <c r="K37" s="281" t="s">
        <v>146</v>
      </c>
      <c r="L37" s="281" t="s">
        <v>250</v>
      </c>
      <c r="M37" s="281" t="s">
        <v>251</v>
      </c>
      <c r="N37" s="281" t="s">
        <v>252</v>
      </c>
      <c r="O37" s="281" t="s">
        <v>145</v>
      </c>
      <c r="P37" s="281" t="s">
        <v>253</v>
      </c>
    </row>
    <row r="38" spans="1:205" s="249" customFormat="1" ht="13.5" customHeight="1" x14ac:dyDescent="0.25">
      <c r="A38" s="282">
        <v>1</v>
      </c>
      <c r="B38" s="283">
        <v>2</v>
      </c>
      <c r="C38" s="587">
        <v>3</v>
      </c>
      <c r="D38" s="588"/>
      <c r="E38" s="588"/>
      <c r="F38" s="588"/>
      <c r="G38" s="589"/>
      <c r="H38" s="283">
        <v>4</v>
      </c>
      <c r="I38" s="283">
        <v>5</v>
      </c>
      <c r="J38" s="283">
        <v>6</v>
      </c>
      <c r="K38" s="283">
        <v>7</v>
      </c>
      <c r="L38" s="283">
        <v>8</v>
      </c>
      <c r="M38" s="283">
        <v>9</v>
      </c>
      <c r="N38" s="283">
        <v>10</v>
      </c>
      <c r="O38" s="283">
        <v>11</v>
      </c>
      <c r="P38" s="283">
        <v>12</v>
      </c>
    </row>
    <row r="39" spans="1:205" s="249" customFormat="1" ht="15" x14ac:dyDescent="0.25">
      <c r="A39" s="575" t="s">
        <v>333</v>
      </c>
      <c r="B39" s="576"/>
      <c r="C39" s="576"/>
      <c r="D39" s="576"/>
      <c r="E39" s="576"/>
      <c r="F39" s="576"/>
      <c r="G39" s="576"/>
      <c r="H39" s="576"/>
      <c r="I39" s="576"/>
      <c r="J39" s="576"/>
      <c r="K39" s="576"/>
      <c r="L39" s="576"/>
      <c r="M39" s="576"/>
      <c r="N39" s="576"/>
      <c r="O39" s="576"/>
      <c r="P39" s="577"/>
      <c r="GO39" s="284" t="s">
        <v>333</v>
      </c>
    </row>
    <row r="40" spans="1:205" s="249" customFormat="1" ht="23.25" x14ac:dyDescent="0.25">
      <c r="A40" s="285" t="s">
        <v>147</v>
      </c>
      <c r="B40" s="286" t="s">
        <v>254</v>
      </c>
      <c r="C40" s="574" t="s">
        <v>186</v>
      </c>
      <c r="D40" s="574"/>
      <c r="E40" s="574"/>
      <c r="F40" s="574"/>
      <c r="G40" s="574"/>
      <c r="H40" s="287" t="s">
        <v>152</v>
      </c>
      <c r="I40" s="288">
        <v>1</v>
      </c>
      <c r="J40" s="289">
        <v>1</v>
      </c>
      <c r="K40" s="289">
        <v>1</v>
      </c>
      <c r="L40" s="290"/>
      <c r="M40" s="288"/>
      <c r="N40" s="291"/>
      <c r="O40" s="288"/>
      <c r="P40" s="292"/>
      <c r="GO40" s="284"/>
      <c r="GP40" s="284" t="s">
        <v>186</v>
      </c>
      <c r="GQ40" s="284" t="s">
        <v>4</v>
      </c>
      <c r="GR40" s="284" t="s">
        <v>4</v>
      </c>
      <c r="GS40" s="284" t="s">
        <v>4</v>
      </c>
      <c r="GT40" s="284" t="s">
        <v>4</v>
      </c>
    </row>
    <row r="41" spans="1:205" s="249" customFormat="1" ht="15" x14ac:dyDescent="0.25">
      <c r="A41" s="293"/>
      <c r="B41" s="294" t="s">
        <v>147</v>
      </c>
      <c r="C41" s="578" t="s">
        <v>255</v>
      </c>
      <c r="D41" s="578"/>
      <c r="E41" s="578"/>
      <c r="F41" s="578"/>
      <c r="G41" s="578"/>
      <c r="H41" s="295" t="s">
        <v>153</v>
      </c>
      <c r="I41" s="296"/>
      <c r="J41" s="296"/>
      <c r="K41" s="297">
        <v>0.7</v>
      </c>
      <c r="L41" s="298"/>
      <c r="M41" s="296"/>
      <c r="N41" s="298"/>
      <c r="O41" s="296"/>
      <c r="P41" s="299">
        <v>218.26</v>
      </c>
      <c r="GO41" s="284"/>
      <c r="GP41" s="284"/>
      <c r="GQ41" s="284"/>
      <c r="GR41" s="284"/>
      <c r="GS41" s="284"/>
      <c r="GT41" s="284"/>
      <c r="GU41" s="251" t="s">
        <v>255</v>
      </c>
    </row>
    <row r="42" spans="1:205" s="249" customFormat="1" ht="15" x14ac:dyDescent="0.25">
      <c r="A42" s="300"/>
      <c r="B42" s="294" t="s">
        <v>256</v>
      </c>
      <c r="C42" s="578" t="s">
        <v>257</v>
      </c>
      <c r="D42" s="578"/>
      <c r="E42" s="578"/>
      <c r="F42" s="578"/>
      <c r="G42" s="578"/>
      <c r="H42" s="295" t="s">
        <v>153</v>
      </c>
      <c r="I42" s="297">
        <v>0.7</v>
      </c>
      <c r="J42" s="296"/>
      <c r="K42" s="297">
        <v>0.7</v>
      </c>
      <c r="L42" s="301"/>
      <c r="M42" s="302"/>
      <c r="N42" s="303">
        <v>311.8</v>
      </c>
      <c r="O42" s="296"/>
      <c r="P42" s="304">
        <v>218.26</v>
      </c>
      <c r="Q42" s="305"/>
      <c r="R42" s="305"/>
      <c r="GO42" s="284"/>
      <c r="GP42" s="284"/>
      <c r="GQ42" s="284"/>
      <c r="GR42" s="284"/>
      <c r="GS42" s="284"/>
      <c r="GT42" s="284"/>
      <c r="GU42" s="251"/>
      <c r="GV42" s="251" t="s">
        <v>257</v>
      </c>
    </row>
    <row r="43" spans="1:205" s="249" customFormat="1" ht="15" x14ac:dyDescent="0.25">
      <c r="A43" s="293"/>
      <c r="B43" s="294" t="s">
        <v>148</v>
      </c>
      <c r="C43" s="578" t="s">
        <v>149</v>
      </c>
      <c r="D43" s="578"/>
      <c r="E43" s="578"/>
      <c r="F43" s="578"/>
      <c r="G43" s="578"/>
      <c r="H43" s="295"/>
      <c r="I43" s="296"/>
      <c r="J43" s="296"/>
      <c r="K43" s="296"/>
      <c r="L43" s="298"/>
      <c r="M43" s="296"/>
      <c r="N43" s="298"/>
      <c r="O43" s="296"/>
      <c r="P43" s="299">
        <v>20.13</v>
      </c>
      <c r="GO43" s="284"/>
      <c r="GP43" s="284"/>
      <c r="GQ43" s="284"/>
      <c r="GR43" s="284"/>
      <c r="GS43" s="284"/>
      <c r="GT43" s="284"/>
      <c r="GU43" s="251" t="s">
        <v>149</v>
      </c>
      <c r="GV43" s="251"/>
    </row>
    <row r="44" spans="1:205" s="249" customFormat="1" ht="15" x14ac:dyDescent="0.25">
      <c r="A44" s="293"/>
      <c r="B44" s="294"/>
      <c r="C44" s="578" t="s">
        <v>258</v>
      </c>
      <c r="D44" s="578"/>
      <c r="E44" s="578"/>
      <c r="F44" s="578"/>
      <c r="G44" s="578"/>
      <c r="H44" s="295" t="s">
        <v>153</v>
      </c>
      <c r="I44" s="296"/>
      <c r="J44" s="296"/>
      <c r="K44" s="306">
        <v>0.02</v>
      </c>
      <c r="L44" s="298"/>
      <c r="M44" s="296"/>
      <c r="N44" s="298"/>
      <c r="O44" s="296"/>
      <c r="P44" s="299">
        <v>7.1</v>
      </c>
      <c r="GO44" s="284"/>
      <c r="GP44" s="284"/>
      <c r="GQ44" s="284"/>
      <c r="GR44" s="284"/>
      <c r="GS44" s="284"/>
      <c r="GT44" s="284"/>
      <c r="GU44" s="251" t="s">
        <v>258</v>
      </c>
      <c r="GV44" s="251"/>
    </row>
    <row r="45" spans="1:205" s="249" customFormat="1" ht="15" x14ac:dyDescent="0.25">
      <c r="A45" s="300"/>
      <c r="B45" s="294" t="s">
        <v>259</v>
      </c>
      <c r="C45" s="578" t="s">
        <v>260</v>
      </c>
      <c r="D45" s="578"/>
      <c r="E45" s="578"/>
      <c r="F45" s="578"/>
      <c r="G45" s="578"/>
      <c r="H45" s="295" t="s">
        <v>261</v>
      </c>
      <c r="I45" s="306">
        <v>0.01</v>
      </c>
      <c r="J45" s="296"/>
      <c r="K45" s="306">
        <v>0.01</v>
      </c>
      <c r="L45" s="301"/>
      <c r="M45" s="302"/>
      <c r="N45" s="303">
        <v>1471.44</v>
      </c>
      <c r="O45" s="296"/>
      <c r="P45" s="304">
        <v>14.71</v>
      </c>
      <c r="Q45" s="305"/>
      <c r="R45" s="305"/>
      <c r="GO45" s="284"/>
      <c r="GP45" s="284"/>
      <c r="GQ45" s="284"/>
      <c r="GR45" s="284"/>
      <c r="GS45" s="284"/>
      <c r="GT45" s="284"/>
      <c r="GU45" s="251"/>
      <c r="GV45" s="251" t="s">
        <v>260</v>
      </c>
    </row>
    <row r="46" spans="1:205" s="249" customFormat="1" ht="15" x14ac:dyDescent="0.25">
      <c r="A46" s="307"/>
      <c r="B46" s="294" t="s">
        <v>262</v>
      </c>
      <c r="C46" s="578" t="s">
        <v>263</v>
      </c>
      <c r="D46" s="578"/>
      <c r="E46" s="578"/>
      <c r="F46" s="578"/>
      <c r="G46" s="578"/>
      <c r="H46" s="295" t="s">
        <v>153</v>
      </c>
      <c r="I46" s="306">
        <v>0.01</v>
      </c>
      <c r="J46" s="296"/>
      <c r="K46" s="306">
        <v>0.01</v>
      </c>
      <c r="L46" s="298"/>
      <c r="M46" s="296"/>
      <c r="N46" s="308">
        <v>406.69</v>
      </c>
      <c r="O46" s="296"/>
      <c r="P46" s="299">
        <v>4.07</v>
      </c>
      <c r="GO46" s="284"/>
      <c r="GP46" s="284"/>
      <c r="GQ46" s="284"/>
      <c r="GR46" s="284"/>
      <c r="GS46" s="284"/>
      <c r="GT46" s="284"/>
      <c r="GU46" s="251"/>
      <c r="GV46" s="251"/>
      <c r="GW46" s="251" t="s">
        <v>263</v>
      </c>
    </row>
    <row r="47" spans="1:205" s="249" customFormat="1" ht="15" x14ac:dyDescent="0.25">
      <c r="A47" s="300"/>
      <c r="B47" s="294" t="s">
        <v>264</v>
      </c>
      <c r="C47" s="578" t="s">
        <v>265</v>
      </c>
      <c r="D47" s="578"/>
      <c r="E47" s="578"/>
      <c r="F47" s="578"/>
      <c r="G47" s="578"/>
      <c r="H47" s="295" t="s">
        <v>261</v>
      </c>
      <c r="I47" s="306">
        <v>0.01</v>
      </c>
      <c r="J47" s="296"/>
      <c r="K47" s="306">
        <v>0.01</v>
      </c>
      <c r="L47" s="301"/>
      <c r="M47" s="302"/>
      <c r="N47" s="303">
        <v>542.26</v>
      </c>
      <c r="O47" s="296"/>
      <c r="P47" s="304">
        <v>5.42</v>
      </c>
      <c r="Q47" s="305"/>
      <c r="R47" s="305"/>
      <c r="GO47" s="284"/>
      <c r="GP47" s="284"/>
      <c r="GQ47" s="284"/>
      <c r="GR47" s="284"/>
      <c r="GS47" s="284"/>
      <c r="GT47" s="284"/>
      <c r="GU47" s="251"/>
      <c r="GV47" s="251" t="s">
        <v>265</v>
      </c>
      <c r="GW47" s="251"/>
    </row>
    <row r="48" spans="1:205" s="249" customFormat="1" ht="15" x14ac:dyDescent="0.25">
      <c r="A48" s="307"/>
      <c r="B48" s="294" t="s">
        <v>266</v>
      </c>
      <c r="C48" s="578" t="s">
        <v>267</v>
      </c>
      <c r="D48" s="578"/>
      <c r="E48" s="578"/>
      <c r="F48" s="578"/>
      <c r="G48" s="578"/>
      <c r="H48" s="295" t="s">
        <v>153</v>
      </c>
      <c r="I48" s="306">
        <v>0.01</v>
      </c>
      <c r="J48" s="296"/>
      <c r="K48" s="306">
        <v>0.01</v>
      </c>
      <c r="L48" s="298"/>
      <c r="M48" s="296"/>
      <c r="N48" s="308">
        <v>302.76</v>
      </c>
      <c r="O48" s="296"/>
      <c r="P48" s="299">
        <v>3.03</v>
      </c>
      <c r="GO48" s="284"/>
      <c r="GP48" s="284"/>
      <c r="GQ48" s="284"/>
      <c r="GR48" s="284"/>
      <c r="GS48" s="284"/>
      <c r="GT48" s="284"/>
      <c r="GU48" s="251"/>
      <c r="GV48" s="251"/>
      <c r="GW48" s="251" t="s">
        <v>267</v>
      </c>
    </row>
    <row r="49" spans="1:209" s="249" customFormat="1" ht="15" x14ac:dyDescent="0.25">
      <c r="A49" s="293"/>
      <c r="B49" s="294" t="s">
        <v>157</v>
      </c>
      <c r="C49" s="578" t="s">
        <v>158</v>
      </c>
      <c r="D49" s="578"/>
      <c r="E49" s="578"/>
      <c r="F49" s="578"/>
      <c r="G49" s="578"/>
      <c r="H49" s="295"/>
      <c r="I49" s="296"/>
      <c r="J49" s="296"/>
      <c r="K49" s="296"/>
      <c r="L49" s="298"/>
      <c r="M49" s="296"/>
      <c r="N49" s="298"/>
      <c r="O49" s="296"/>
      <c r="P49" s="299">
        <v>4.62</v>
      </c>
      <c r="GO49" s="284"/>
      <c r="GP49" s="284"/>
      <c r="GQ49" s="284"/>
      <c r="GR49" s="284"/>
      <c r="GS49" s="284"/>
      <c r="GT49" s="284"/>
      <c r="GU49" s="251" t="s">
        <v>158</v>
      </c>
      <c r="GV49" s="251"/>
      <c r="GW49" s="251"/>
    </row>
    <row r="50" spans="1:209" s="249" customFormat="1" ht="15" x14ac:dyDescent="0.25">
      <c r="A50" s="300"/>
      <c r="B50" s="294" t="s">
        <v>268</v>
      </c>
      <c r="C50" s="578" t="s">
        <v>269</v>
      </c>
      <c r="D50" s="578"/>
      <c r="E50" s="578"/>
      <c r="F50" s="578"/>
      <c r="G50" s="578"/>
      <c r="H50" s="295" t="s">
        <v>151</v>
      </c>
      <c r="I50" s="309">
        <v>3.0000000000000001E-5</v>
      </c>
      <c r="J50" s="296"/>
      <c r="K50" s="309">
        <v>3.0000000000000001E-5</v>
      </c>
      <c r="L50" s="310">
        <v>127406</v>
      </c>
      <c r="M50" s="311">
        <v>1.21</v>
      </c>
      <c r="N50" s="303">
        <v>154161.26</v>
      </c>
      <c r="O50" s="296"/>
      <c r="P50" s="304">
        <v>4.62</v>
      </c>
      <c r="Q50" s="305"/>
      <c r="R50" s="305"/>
      <c r="GO50" s="284"/>
      <c r="GP50" s="284"/>
      <c r="GQ50" s="284"/>
      <c r="GR50" s="284"/>
      <c r="GS50" s="284"/>
      <c r="GT50" s="284"/>
      <c r="GU50" s="251"/>
      <c r="GV50" s="251" t="s">
        <v>269</v>
      </c>
      <c r="GW50" s="251"/>
    </row>
    <row r="51" spans="1:209" s="249" customFormat="1" ht="15" x14ac:dyDescent="0.25">
      <c r="A51" s="312"/>
      <c r="B51" s="313"/>
      <c r="C51" s="572" t="s">
        <v>270</v>
      </c>
      <c r="D51" s="572"/>
      <c r="E51" s="572"/>
      <c r="F51" s="572"/>
      <c r="G51" s="572"/>
      <c r="H51" s="287"/>
      <c r="I51" s="288"/>
      <c r="J51" s="288"/>
      <c r="K51" s="288"/>
      <c r="L51" s="290"/>
      <c r="M51" s="288"/>
      <c r="N51" s="314"/>
      <c r="O51" s="288"/>
      <c r="P51" s="315">
        <v>250.11</v>
      </c>
      <c r="Q51" s="305"/>
      <c r="R51" s="305"/>
      <c r="GO51" s="284"/>
      <c r="GP51" s="284"/>
      <c r="GQ51" s="284"/>
      <c r="GR51" s="284"/>
      <c r="GS51" s="284"/>
      <c r="GT51" s="284"/>
      <c r="GU51" s="251"/>
      <c r="GV51" s="251"/>
      <c r="GW51" s="251"/>
      <c r="GX51" s="284" t="s">
        <v>270</v>
      </c>
    </row>
    <row r="52" spans="1:209" s="249" customFormat="1" ht="15" x14ac:dyDescent="0.25">
      <c r="A52" s="307" t="s">
        <v>54</v>
      </c>
      <c r="B52" s="294" t="s">
        <v>271</v>
      </c>
      <c r="C52" s="578" t="s">
        <v>272</v>
      </c>
      <c r="D52" s="578"/>
      <c r="E52" s="578"/>
      <c r="F52" s="578"/>
      <c r="G52" s="578"/>
      <c r="H52" s="295" t="s">
        <v>155</v>
      </c>
      <c r="I52" s="316">
        <v>2</v>
      </c>
      <c r="J52" s="296"/>
      <c r="K52" s="316">
        <v>2</v>
      </c>
      <c r="L52" s="298"/>
      <c r="M52" s="296"/>
      <c r="N52" s="298"/>
      <c r="O52" s="296"/>
      <c r="P52" s="299">
        <v>4.37</v>
      </c>
      <c r="GO52" s="284"/>
      <c r="GP52" s="284"/>
      <c r="GQ52" s="284"/>
      <c r="GR52" s="284"/>
      <c r="GS52" s="284"/>
      <c r="GT52" s="284"/>
      <c r="GU52" s="251"/>
      <c r="GV52" s="251"/>
      <c r="GW52" s="251"/>
      <c r="GX52" s="284"/>
      <c r="GY52" s="251" t="s">
        <v>272</v>
      </c>
    </row>
    <row r="53" spans="1:209" s="249" customFormat="1" ht="15" x14ac:dyDescent="0.25">
      <c r="A53" s="307"/>
      <c r="B53" s="294"/>
      <c r="C53" s="578" t="s">
        <v>154</v>
      </c>
      <c r="D53" s="578"/>
      <c r="E53" s="578"/>
      <c r="F53" s="578"/>
      <c r="G53" s="578"/>
      <c r="H53" s="295"/>
      <c r="I53" s="296"/>
      <c r="J53" s="296"/>
      <c r="K53" s="296"/>
      <c r="L53" s="298"/>
      <c r="M53" s="296"/>
      <c r="N53" s="298"/>
      <c r="O53" s="296"/>
      <c r="P53" s="299">
        <v>225.36</v>
      </c>
      <c r="GO53" s="284"/>
      <c r="GP53" s="284"/>
      <c r="GQ53" s="284"/>
      <c r="GR53" s="284"/>
      <c r="GS53" s="284"/>
      <c r="GT53" s="284"/>
      <c r="GU53" s="251"/>
      <c r="GV53" s="251"/>
      <c r="GW53" s="251"/>
      <c r="GX53" s="284"/>
      <c r="GY53" s="251"/>
      <c r="GZ53" s="251" t="s">
        <v>154</v>
      </c>
    </row>
    <row r="54" spans="1:209" s="249" customFormat="1" ht="15" x14ac:dyDescent="0.25">
      <c r="A54" s="307"/>
      <c r="B54" s="294" t="s">
        <v>159</v>
      </c>
      <c r="C54" s="578" t="s">
        <v>160</v>
      </c>
      <c r="D54" s="578"/>
      <c r="E54" s="578"/>
      <c r="F54" s="578"/>
      <c r="G54" s="578"/>
      <c r="H54" s="295" t="s">
        <v>155</v>
      </c>
      <c r="I54" s="316">
        <v>97</v>
      </c>
      <c r="J54" s="296"/>
      <c r="K54" s="316">
        <v>97</v>
      </c>
      <c r="L54" s="298"/>
      <c r="M54" s="296"/>
      <c r="N54" s="298"/>
      <c r="O54" s="296"/>
      <c r="P54" s="299">
        <v>218.6</v>
      </c>
      <c r="GO54" s="284"/>
      <c r="GP54" s="284"/>
      <c r="GQ54" s="284"/>
      <c r="GR54" s="284"/>
      <c r="GS54" s="284"/>
      <c r="GT54" s="284"/>
      <c r="GU54" s="251"/>
      <c r="GV54" s="251"/>
      <c r="GW54" s="251"/>
      <c r="GX54" s="284"/>
      <c r="GY54" s="251"/>
      <c r="GZ54" s="251" t="s">
        <v>160</v>
      </c>
    </row>
    <row r="55" spans="1:209" s="249" customFormat="1" ht="15" x14ac:dyDescent="0.25">
      <c r="A55" s="307"/>
      <c r="B55" s="294" t="s">
        <v>161</v>
      </c>
      <c r="C55" s="578" t="s">
        <v>162</v>
      </c>
      <c r="D55" s="578"/>
      <c r="E55" s="578"/>
      <c r="F55" s="578"/>
      <c r="G55" s="578"/>
      <c r="H55" s="295" t="s">
        <v>155</v>
      </c>
      <c r="I55" s="316">
        <v>51</v>
      </c>
      <c r="J55" s="296"/>
      <c r="K55" s="316">
        <v>51</v>
      </c>
      <c r="L55" s="298"/>
      <c r="M55" s="296"/>
      <c r="N55" s="298"/>
      <c r="O55" s="296"/>
      <c r="P55" s="299">
        <v>114.93</v>
      </c>
      <c r="GO55" s="284"/>
      <c r="GP55" s="284"/>
      <c r="GQ55" s="284"/>
      <c r="GR55" s="284"/>
      <c r="GS55" s="284"/>
      <c r="GT55" s="284"/>
      <c r="GU55" s="251"/>
      <c r="GV55" s="251"/>
      <c r="GW55" s="251"/>
      <c r="GX55" s="284"/>
      <c r="GY55" s="251"/>
      <c r="GZ55" s="251" t="s">
        <v>162</v>
      </c>
    </row>
    <row r="56" spans="1:209" s="249" customFormat="1" ht="15" x14ac:dyDescent="0.25">
      <c r="A56" s="317"/>
      <c r="B56" s="318"/>
      <c r="C56" s="572" t="s">
        <v>156</v>
      </c>
      <c r="D56" s="572"/>
      <c r="E56" s="572"/>
      <c r="F56" s="572"/>
      <c r="G56" s="572"/>
      <c r="H56" s="287"/>
      <c r="I56" s="288"/>
      <c r="J56" s="288"/>
      <c r="K56" s="288"/>
      <c r="L56" s="290"/>
      <c r="M56" s="288"/>
      <c r="N56" s="319">
        <v>588.01</v>
      </c>
      <c r="O56" s="288"/>
      <c r="P56" s="320">
        <v>588.01</v>
      </c>
      <c r="GO56" s="284"/>
      <c r="GP56" s="284"/>
      <c r="GQ56" s="284"/>
      <c r="GR56" s="284"/>
      <c r="GS56" s="284"/>
      <c r="GT56" s="284"/>
      <c r="GU56" s="251"/>
      <c r="GV56" s="251"/>
      <c r="GW56" s="251"/>
      <c r="GX56" s="284"/>
      <c r="GY56" s="251"/>
      <c r="GZ56" s="251"/>
      <c r="HA56" s="284" t="s">
        <v>156</v>
      </c>
    </row>
    <row r="57" spans="1:209" s="249" customFormat="1" ht="0.75" customHeight="1" x14ac:dyDescent="0.25">
      <c r="A57" s="321"/>
      <c r="B57" s="322"/>
      <c r="C57" s="322"/>
      <c r="D57" s="322"/>
      <c r="E57" s="322"/>
      <c r="F57" s="322"/>
      <c r="G57" s="322"/>
      <c r="H57" s="323"/>
      <c r="I57" s="324"/>
      <c r="J57" s="324"/>
      <c r="K57" s="324"/>
      <c r="L57" s="325"/>
      <c r="M57" s="324"/>
      <c r="N57" s="325"/>
      <c r="O57" s="324"/>
      <c r="P57" s="326"/>
      <c r="GO57" s="284"/>
      <c r="GP57" s="284"/>
      <c r="GQ57" s="284"/>
      <c r="GR57" s="284"/>
      <c r="GS57" s="284"/>
      <c r="GT57" s="284"/>
      <c r="GU57" s="251"/>
      <c r="GV57" s="251"/>
      <c r="GW57" s="251"/>
      <c r="GX57" s="284"/>
      <c r="GY57" s="251"/>
      <c r="GZ57" s="251"/>
      <c r="HA57" s="284"/>
    </row>
    <row r="58" spans="1:209" s="249" customFormat="1" ht="15" x14ac:dyDescent="0.25">
      <c r="A58" s="285" t="s">
        <v>437</v>
      </c>
      <c r="B58" s="286" t="s">
        <v>438</v>
      </c>
      <c r="C58" s="574" t="s">
        <v>439</v>
      </c>
      <c r="D58" s="574"/>
      <c r="E58" s="574"/>
      <c r="F58" s="574"/>
      <c r="G58" s="574"/>
      <c r="H58" s="287" t="s">
        <v>152</v>
      </c>
      <c r="I58" s="288">
        <v>2</v>
      </c>
      <c r="J58" s="289">
        <v>1</v>
      </c>
      <c r="K58" s="289">
        <v>2</v>
      </c>
      <c r="L58" s="290"/>
      <c r="M58" s="288"/>
      <c r="N58" s="291"/>
      <c r="O58" s="288"/>
      <c r="P58" s="292"/>
      <c r="GO58" s="284"/>
      <c r="GP58" s="284" t="s">
        <v>439</v>
      </c>
      <c r="GQ58" s="284" t="s">
        <v>4</v>
      </c>
      <c r="GR58" s="284" t="s">
        <v>4</v>
      </c>
      <c r="GS58" s="284" t="s">
        <v>4</v>
      </c>
      <c r="GT58" s="284" t="s">
        <v>4</v>
      </c>
      <c r="GU58" s="251"/>
      <c r="GV58" s="251"/>
      <c r="GW58" s="251"/>
      <c r="GX58" s="284"/>
      <c r="GY58" s="251"/>
      <c r="GZ58" s="251"/>
      <c r="HA58" s="284"/>
    </row>
    <row r="59" spans="1:209" s="249" customFormat="1" ht="15" x14ac:dyDescent="0.25">
      <c r="A59" s="293"/>
      <c r="B59" s="294" t="s">
        <v>147</v>
      </c>
      <c r="C59" s="578" t="s">
        <v>255</v>
      </c>
      <c r="D59" s="578"/>
      <c r="E59" s="578"/>
      <c r="F59" s="578"/>
      <c r="G59" s="578"/>
      <c r="H59" s="295" t="s">
        <v>153</v>
      </c>
      <c r="I59" s="296"/>
      <c r="J59" s="296"/>
      <c r="K59" s="297">
        <v>4.3</v>
      </c>
      <c r="L59" s="298"/>
      <c r="M59" s="296"/>
      <c r="N59" s="298"/>
      <c r="O59" s="296"/>
      <c r="P59" s="304">
        <v>1301.8699999999999</v>
      </c>
      <c r="GO59" s="284"/>
      <c r="GP59" s="284"/>
      <c r="GQ59" s="284"/>
      <c r="GR59" s="284"/>
      <c r="GS59" s="284"/>
      <c r="GT59" s="284"/>
      <c r="GU59" s="251" t="s">
        <v>255</v>
      </c>
      <c r="GV59" s="251"/>
      <c r="GW59" s="251"/>
      <c r="GX59" s="284"/>
      <c r="GY59" s="251"/>
      <c r="GZ59" s="251"/>
      <c r="HA59" s="284"/>
    </row>
    <row r="60" spans="1:209" s="249" customFormat="1" ht="15" x14ac:dyDescent="0.25">
      <c r="A60" s="300"/>
      <c r="B60" s="294" t="s">
        <v>440</v>
      </c>
      <c r="C60" s="578" t="s">
        <v>441</v>
      </c>
      <c r="D60" s="578"/>
      <c r="E60" s="578"/>
      <c r="F60" s="578"/>
      <c r="G60" s="578"/>
      <c r="H60" s="295" t="s">
        <v>153</v>
      </c>
      <c r="I60" s="306">
        <v>2.15</v>
      </c>
      <c r="J60" s="296"/>
      <c r="K60" s="297">
        <v>4.3</v>
      </c>
      <c r="L60" s="301"/>
      <c r="M60" s="302"/>
      <c r="N60" s="303">
        <v>302.76</v>
      </c>
      <c r="O60" s="296"/>
      <c r="P60" s="304">
        <v>1301.8699999999999</v>
      </c>
      <c r="Q60" s="305"/>
      <c r="R60" s="305"/>
      <c r="GO60" s="284"/>
      <c r="GP60" s="284"/>
      <c r="GQ60" s="284"/>
      <c r="GR60" s="284"/>
      <c r="GS60" s="284"/>
      <c r="GT60" s="284"/>
      <c r="GU60" s="251"/>
      <c r="GV60" s="251" t="s">
        <v>441</v>
      </c>
      <c r="GW60" s="251"/>
      <c r="GX60" s="284"/>
      <c r="GY60" s="251"/>
      <c r="GZ60" s="251"/>
      <c r="HA60" s="284"/>
    </row>
    <row r="61" spans="1:209" s="249" customFormat="1" ht="15" x14ac:dyDescent="0.25">
      <c r="A61" s="293"/>
      <c r="B61" s="294" t="s">
        <v>148</v>
      </c>
      <c r="C61" s="578" t="s">
        <v>149</v>
      </c>
      <c r="D61" s="578"/>
      <c r="E61" s="578"/>
      <c r="F61" s="578"/>
      <c r="G61" s="578"/>
      <c r="H61" s="295"/>
      <c r="I61" s="296"/>
      <c r="J61" s="296"/>
      <c r="K61" s="296"/>
      <c r="L61" s="298"/>
      <c r="M61" s="296"/>
      <c r="N61" s="298"/>
      <c r="O61" s="296"/>
      <c r="P61" s="299">
        <v>143.88</v>
      </c>
      <c r="GO61" s="284"/>
      <c r="GP61" s="284"/>
      <c r="GQ61" s="284"/>
      <c r="GR61" s="284"/>
      <c r="GS61" s="284"/>
      <c r="GT61" s="284"/>
      <c r="GU61" s="251" t="s">
        <v>149</v>
      </c>
      <c r="GV61" s="251"/>
      <c r="GW61" s="251"/>
      <c r="GX61" s="284"/>
      <c r="GY61" s="251"/>
      <c r="GZ61" s="251"/>
      <c r="HA61" s="284"/>
    </row>
    <row r="62" spans="1:209" s="249" customFormat="1" ht="15" x14ac:dyDescent="0.25">
      <c r="A62" s="293"/>
      <c r="B62" s="294"/>
      <c r="C62" s="578" t="s">
        <v>258</v>
      </c>
      <c r="D62" s="578"/>
      <c r="E62" s="578"/>
      <c r="F62" s="578"/>
      <c r="G62" s="578"/>
      <c r="H62" s="295" t="s">
        <v>153</v>
      </c>
      <c r="I62" s="296"/>
      <c r="J62" s="296"/>
      <c r="K62" s="306">
        <v>0.18</v>
      </c>
      <c r="L62" s="298"/>
      <c r="M62" s="296"/>
      <c r="N62" s="298"/>
      <c r="O62" s="296"/>
      <c r="P62" s="299">
        <v>60.41</v>
      </c>
      <c r="GO62" s="284"/>
      <c r="GP62" s="284"/>
      <c r="GQ62" s="284"/>
      <c r="GR62" s="284"/>
      <c r="GS62" s="284"/>
      <c r="GT62" s="284"/>
      <c r="GU62" s="251" t="s">
        <v>258</v>
      </c>
      <c r="GV62" s="251"/>
      <c r="GW62" s="251"/>
      <c r="GX62" s="284"/>
      <c r="GY62" s="251"/>
      <c r="GZ62" s="251"/>
      <c r="HA62" s="284"/>
    </row>
    <row r="63" spans="1:209" s="249" customFormat="1" ht="15" x14ac:dyDescent="0.25">
      <c r="A63" s="300"/>
      <c r="B63" s="294" t="s">
        <v>259</v>
      </c>
      <c r="C63" s="578" t="s">
        <v>260</v>
      </c>
      <c r="D63" s="578"/>
      <c r="E63" s="578"/>
      <c r="F63" s="578"/>
      <c r="G63" s="578"/>
      <c r="H63" s="295" t="s">
        <v>261</v>
      </c>
      <c r="I63" s="327">
        <v>3.5000000000000003E-2</v>
      </c>
      <c r="J63" s="296"/>
      <c r="K63" s="306">
        <v>7.0000000000000007E-2</v>
      </c>
      <c r="L63" s="301"/>
      <c r="M63" s="302"/>
      <c r="N63" s="303">
        <v>1471.44</v>
      </c>
      <c r="O63" s="296"/>
      <c r="P63" s="304">
        <v>103</v>
      </c>
      <c r="Q63" s="305"/>
      <c r="R63" s="305"/>
      <c r="GO63" s="284"/>
      <c r="GP63" s="284"/>
      <c r="GQ63" s="284"/>
      <c r="GR63" s="284"/>
      <c r="GS63" s="284"/>
      <c r="GT63" s="284"/>
      <c r="GU63" s="251"/>
      <c r="GV63" s="251" t="s">
        <v>260</v>
      </c>
      <c r="GW63" s="251"/>
      <c r="GX63" s="284"/>
      <c r="GY63" s="251"/>
      <c r="GZ63" s="251"/>
      <c r="HA63" s="284"/>
    </row>
    <row r="64" spans="1:209" s="249" customFormat="1" ht="15" x14ac:dyDescent="0.25">
      <c r="A64" s="307"/>
      <c r="B64" s="294" t="s">
        <v>262</v>
      </c>
      <c r="C64" s="578" t="s">
        <v>263</v>
      </c>
      <c r="D64" s="578"/>
      <c r="E64" s="578"/>
      <c r="F64" s="578"/>
      <c r="G64" s="578"/>
      <c r="H64" s="295" t="s">
        <v>153</v>
      </c>
      <c r="I64" s="327">
        <v>3.5000000000000003E-2</v>
      </c>
      <c r="J64" s="296"/>
      <c r="K64" s="306">
        <v>7.0000000000000007E-2</v>
      </c>
      <c r="L64" s="298"/>
      <c r="M64" s="296"/>
      <c r="N64" s="308">
        <v>406.69</v>
      </c>
      <c r="O64" s="296"/>
      <c r="P64" s="299">
        <v>28.47</v>
      </c>
      <c r="GO64" s="284"/>
      <c r="GP64" s="284"/>
      <c r="GQ64" s="284"/>
      <c r="GR64" s="284"/>
      <c r="GS64" s="284"/>
      <c r="GT64" s="284"/>
      <c r="GU64" s="251"/>
      <c r="GV64" s="251"/>
      <c r="GW64" s="251" t="s">
        <v>263</v>
      </c>
      <c r="GX64" s="284"/>
      <c r="GY64" s="251"/>
      <c r="GZ64" s="251"/>
      <c r="HA64" s="284"/>
    </row>
    <row r="65" spans="1:209" s="249" customFormat="1" ht="15" x14ac:dyDescent="0.25">
      <c r="A65" s="300"/>
      <c r="B65" s="294" t="s">
        <v>442</v>
      </c>
      <c r="C65" s="578" t="s">
        <v>443</v>
      </c>
      <c r="D65" s="578"/>
      <c r="E65" s="578"/>
      <c r="F65" s="578"/>
      <c r="G65" s="578"/>
      <c r="H65" s="295" t="s">
        <v>261</v>
      </c>
      <c r="I65" s="306">
        <v>0.02</v>
      </c>
      <c r="J65" s="296"/>
      <c r="K65" s="306">
        <v>0.04</v>
      </c>
      <c r="L65" s="328">
        <v>55.78</v>
      </c>
      <c r="M65" s="311">
        <v>1.31</v>
      </c>
      <c r="N65" s="303">
        <v>73.069999999999993</v>
      </c>
      <c r="O65" s="296"/>
      <c r="P65" s="304">
        <v>2.92</v>
      </c>
      <c r="Q65" s="305"/>
      <c r="R65" s="305"/>
      <c r="GO65" s="284"/>
      <c r="GP65" s="284"/>
      <c r="GQ65" s="284"/>
      <c r="GR65" s="284"/>
      <c r="GS65" s="284"/>
      <c r="GT65" s="284"/>
      <c r="GU65" s="251"/>
      <c r="GV65" s="251" t="s">
        <v>443</v>
      </c>
      <c r="GW65" s="251"/>
      <c r="GX65" s="284"/>
      <c r="GY65" s="251"/>
      <c r="GZ65" s="251"/>
      <c r="HA65" s="284"/>
    </row>
    <row r="66" spans="1:209" s="249" customFormat="1" ht="15" x14ac:dyDescent="0.25">
      <c r="A66" s="307"/>
      <c r="B66" s="294" t="s">
        <v>444</v>
      </c>
      <c r="C66" s="578" t="s">
        <v>445</v>
      </c>
      <c r="D66" s="578"/>
      <c r="E66" s="578"/>
      <c r="F66" s="578"/>
      <c r="G66" s="578"/>
      <c r="H66" s="295" t="s">
        <v>153</v>
      </c>
      <c r="I66" s="306">
        <v>0.02</v>
      </c>
      <c r="J66" s="296"/>
      <c r="K66" s="306">
        <v>0.04</v>
      </c>
      <c r="L66" s="298"/>
      <c r="M66" s="296"/>
      <c r="N66" s="308">
        <v>268.87</v>
      </c>
      <c r="O66" s="296"/>
      <c r="P66" s="299">
        <v>10.75</v>
      </c>
      <c r="GO66" s="284"/>
      <c r="GP66" s="284"/>
      <c r="GQ66" s="284"/>
      <c r="GR66" s="284"/>
      <c r="GS66" s="284"/>
      <c r="GT66" s="284"/>
      <c r="GU66" s="251"/>
      <c r="GV66" s="251"/>
      <c r="GW66" s="251" t="s">
        <v>445</v>
      </c>
      <c r="GX66" s="284"/>
      <c r="GY66" s="251"/>
      <c r="GZ66" s="251"/>
      <c r="HA66" s="284"/>
    </row>
    <row r="67" spans="1:209" s="249" customFormat="1" ht="15" x14ac:dyDescent="0.25">
      <c r="A67" s="300"/>
      <c r="B67" s="294" t="s">
        <v>264</v>
      </c>
      <c r="C67" s="578" t="s">
        <v>265</v>
      </c>
      <c r="D67" s="578"/>
      <c r="E67" s="578"/>
      <c r="F67" s="578"/>
      <c r="G67" s="578"/>
      <c r="H67" s="295" t="s">
        <v>261</v>
      </c>
      <c r="I67" s="327">
        <v>3.5000000000000003E-2</v>
      </c>
      <c r="J67" s="296"/>
      <c r="K67" s="306">
        <v>7.0000000000000007E-2</v>
      </c>
      <c r="L67" s="301"/>
      <c r="M67" s="302"/>
      <c r="N67" s="303">
        <v>542.26</v>
      </c>
      <c r="O67" s="296"/>
      <c r="P67" s="304">
        <v>37.96</v>
      </c>
      <c r="Q67" s="305"/>
      <c r="R67" s="305"/>
      <c r="GO67" s="284"/>
      <c r="GP67" s="284"/>
      <c r="GQ67" s="284"/>
      <c r="GR67" s="284"/>
      <c r="GS67" s="284"/>
      <c r="GT67" s="284"/>
      <c r="GU67" s="251"/>
      <c r="GV67" s="251" t="s">
        <v>265</v>
      </c>
      <c r="GW67" s="251"/>
      <c r="GX67" s="284"/>
      <c r="GY67" s="251"/>
      <c r="GZ67" s="251"/>
      <c r="HA67" s="284"/>
    </row>
    <row r="68" spans="1:209" s="249" customFormat="1" ht="15" x14ac:dyDescent="0.25">
      <c r="A68" s="307"/>
      <c r="B68" s="294" t="s">
        <v>266</v>
      </c>
      <c r="C68" s="578" t="s">
        <v>267</v>
      </c>
      <c r="D68" s="578"/>
      <c r="E68" s="578"/>
      <c r="F68" s="578"/>
      <c r="G68" s="578"/>
      <c r="H68" s="295" t="s">
        <v>153</v>
      </c>
      <c r="I68" s="327">
        <v>3.5000000000000003E-2</v>
      </c>
      <c r="J68" s="296"/>
      <c r="K68" s="306">
        <v>7.0000000000000007E-2</v>
      </c>
      <c r="L68" s="298"/>
      <c r="M68" s="296"/>
      <c r="N68" s="308">
        <v>302.76</v>
      </c>
      <c r="O68" s="296"/>
      <c r="P68" s="299">
        <v>21.19</v>
      </c>
      <c r="GO68" s="284"/>
      <c r="GP68" s="284"/>
      <c r="GQ68" s="284"/>
      <c r="GR68" s="284"/>
      <c r="GS68" s="284"/>
      <c r="GT68" s="284"/>
      <c r="GU68" s="251"/>
      <c r="GV68" s="251"/>
      <c r="GW68" s="251" t="s">
        <v>267</v>
      </c>
      <c r="GX68" s="284"/>
      <c r="GY68" s="251"/>
      <c r="GZ68" s="251"/>
      <c r="HA68" s="284"/>
    </row>
    <row r="69" spans="1:209" s="249" customFormat="1" ht="15" x14ac:dyDescent="0.25">
      <c r="A69" s="293"/>
      <c r="B69" s="294" t="s">
        <v>157</v>
      </c>
      <c r="C69" s="578" t="s">
        <v>158</v>
      </c>
      <c r="D69" s="578"/>
      <c r="E69" s="578"/>
      <c r="F69" s="578"/>
      <c r="G69" s="578"/>
      <c r="H69" s="295"/>
      <c r="I69" s="296"/>
      <c r="J69" s="296"/>
      <c r="K69" s="296"/>
      <c r="L69" s="298"/>
      <c r="M69" s="296"/>
      <c r="N69" s="298"/>
      <c r="O69" s="296"/>
      <c r="P69" s="299">
        <v>372.3</v>
      </c>
      <c r="GO69" s="284"/>
      <c r="GP69" s="284"/>
      <c r="GQ69" s="284"/>
      <c r="GR69" s="284"/>
      <c r="GS69" s="284"/>
      <c r="GT69" s="284"/>
      <c r="GU69" s="251" t="s">
        <v>158</v>
      </c>
      <c r="GV69" s="251"/>
      <c r="GW69" s="251"/>
      <c r="GX69" s="284"/>
      <c r="GY69" s="251"/>
      <c r="GZ69" s="251"/>
      <c r="HA69" s="284"/>
    </row>
    <row r="70" spans="1:209" s="249" customFormat="1" ht="15" x14ac:dyDescent="0.25">
      <c r="A70" s="300"/>
      <c r="B70" s="294" t="s">
        <v>353</v>
      </c>
      <c r="C70" s="578" t="s">
        <v>354</v>
      </c>
      <c r="D70" s="578"/>
      <c r="E70" s="578"/>
      <c r="F70" s="578"/>
      <c r="G70" s="578"/>
      <c r="H70" s="295" t="s">
        <v>342</v>
      </c>
      <c r="I70" s="306">
        <v>0.39</v>
      </c>
      <c r="J70" s="296"/>
      <c r="K70" s="306">
        <v>0.78</v>
      </c>
      <c r="L70" s="328">
        <v>174.93</v>
      </c>
      <c r="M70" s="311">
        <v>1.1499999999999999</v>
      </c>
      <c r="N70" s="303">
        <v>201.17</v>
      </c>
      <c r="O70" s="296"/>
      <c r="P70" s="304">
        <v>156.91</v>
      </c>
      <c r="Q70" s="305"/>
      <c r="R70" s="305"/>
      <c r="GO70" s="284"/>
      <c r="GP70" s="284"/>
      <c r="GQ70" s="284"/>
      <c r="GR70" s="284"/>
      <c r="GS70" s="284"/>
      <c r="GT70" s="284"/>
      <c r="GU70" s="251"/>
      <c r="GV70" s="251" t="s">
        <v>354</v>
      </c>
      <c r="GW70" s="251"/>
      <c r="GX70" s="284"/>
      <c r="GY70" s="251"/>
      <c r="GZ70" s="251"/>
      <c r="HA70" s="284"/>
    </row>
    <row r="71" spans="1:209" s="249" customFormat="1" ht="15" x14ac:dyDescent="0.25">
      <c r="A71" s="300"/>
      <c r="B71" s="294" t="s">
        <v>365</v>
      </c>
      <c r="C71" s="578" t="s">
        <v>366</v>
      </c>
      <c r="D71" s="578"/>
      <c r="E71" s="578"/>
      <c r="F71" s="578"/>
      <c r="G71" s="578"/>
      <c r="H71" s="295" t="s">
        <v>367</v>
      </c>
      <c r="I71" s="297">
        <v>0.1</v>
      </c>
      <c r="J71" s="296"/>
      <c r="K71" s="297">
        <v>0.2</v>
      </c>
      <c r="L71" s="328">
        <v>944.69</v>
      </c>
      <c r="M71" s="311">
        <v>1.1399999999999999</v>
      </c>
      <c r="N71" s="303">
        <v>1076.95</v>
      </c>
      <c r="O71" s="296"/>
      <c r="P71" s="304">
        <v>215.39</v>
      </c>
      <c r="Q71" s="305"/>
      <c r="R71" s="305"/>
      <c r="GO71" s="284"/>
      <c r="GP71" s="284"/>
      <c r="GQ71" s="284"/>
      <c r="GR71" s="284"/>
      <c r="GS71" s="284"/>
      <c r="GT71" s="284"/>
      <c r="GU71" s="251"/>
      <c r="GV71" s="251" t="s">
        <v>366</v>
      </c>
      <c r="GW71" s="251"/>
      <c r="GX71" s="284"/>
      <c r="GY71" s="251"/>
      <c r="GZ71" s="251"/>
      <c r="HA71" s="284"/>
    </row>
    <row r="72" spans="1:209" s="249" customFormat="1" ht="15" x14ac:dyDescent="0.25">
      <c r="A72" s="312"/>
      <c r="B72" s="313"/>
      <c r="C72" s="572" t="s">
        <v>270</v>
      </c>
      <c r="D72" s="572"/>
      <c r="E72" s="572"/>
      <c r="F72" s="572"/>
      <c r="G72" s="572"/>
      <c r="H72" s="287"/>
      <c r="I72" s="288"/>
      <c r="J72" s="288"/>
      <c r="K72" s="288"/>
      <c r="L72" s="290"/>
      <c r="M72" s="288"/>
      <c r="N72" s="314"/>
      <c r="O72" s="288"/>
      <c r="P72" s="315">
        <v>1878.46</v>
      </c>
      <c r="Q72" s="305"/>
      <c r="R72" s="305"/>
      <c r="GO72" s="284"/>
      <c r="GP72" s="284"/>
      <c r="GQ72" s="284"/>
      <c r="GR72" s="284"/>
      <c r="GS72" s="284"/>
      <c r="GT72" s="284"/>
      <c r="GU72" s="251"/>
      <c r="GV72" s="251"/>
      <c r="GW72" s="251"/>
      <c r="GX72" s="284" t="s">
        <v>270</v>
      </c>
      <c r="GY72" s="251"/>
      <c r="GZ72" s="251"/>
      <c r="HA72" s="284"/>
    </row>
    <row r="73" spans="1:209" s="249" customFormat="1" ht="15" x14ac:dyDescent="0.25">
      <c r="A73" s="307" t="s">
        <v>446</v>
      </c>
      <c r="B73" s="294" t="s">
        <v>271</v>
      </c>
      <c r="C73" s="578" t="s">
        <v>272</v>
      </c>
      <c r="D73" s="578"/>
      <c r="E73" s="578"/>
      <c r="F73" s="578"/>
      <c r="G73" s="578"/>
      <c r="H73" s="295" t="s">
        <v>155</v>
      </c>
      <c r="I73" s="316">
        <v>2</v>
      </c>
      <c r="J73" s="296"/>
      <c r="K73" s="316">
        <v>2</v>
      </c>
      <c r="L73" s="298"/>
      <c r="M73" s="296"/>
      <c r="N73" s="298"/>
      <c r="O73" s="296"/>
      <c r="P73" s="299">
        <v>26.04</v>
      </c>
      <c r="GO73" s="284"/>
      <c r="GP73" s="284"/>
      <c r="GQ73" s="284"/>
      <c r="GR73" s="284"/>
      <c r="GS73" s="284"/>
      <c r="GT73" s="284"/>
      <c r="GU73" s="251"/>
      <c r="GV73" s="251"/>
      <c r="GW73" s="251"/>
      <c r="GX73" s="284"/>
      <c r="GY73" s="251" t="s">
        <v>272</v>
      </c>
      <c r="GZ73" s="251"/>
      <c r="HA73" s="284"/>
    </row>
    <row r="74" spans="1:209" s="249" customFormat="1" ht="15" x14ac:dyDescent="0.25">
      <c r="A74" s="307"/>
      <c r="B74" s="294"/>
      <c r="C74" s="578" t="s">
        <v>154</v>
      </c>
      <c r="D74" s="578"/>
      <c r="E74" s="578"/>
      <c r="F74" s="578"/>
      <c r="G74" s="578"/>
      <c r="H74" s="295"/>
      <c r="I74" s="296"/>
      <c r="J74" s="296"/>
      <c r="K74" s="296"/>
      <c r="L74" s="298"/>
      <c r="M74" s="296"/>
      <c r="N74" s="298"/>
      <c r="O74" s="296"/>
      <c r="P74" s="304">
        <v>1362.28</v>
      </c>
      <c r="GO74" s="284"/>
      <c r="GP74" s="284"/>
      <c r="GQ74" s="284"/>
      <c r="GR74" s="284"/>
      <c r="GS74" s="284"/>
      <c r="GT74" s="284"/>
      <c r="GU74" s="251"/>
      <c r="GV74" s="251"/>
      <c r="GW74" s="251"/>
      <c r="GX74" s="284"/>
      <c r="GY74" s="251"/>
      <c r="GZ74" s="251" t="s">
        <v>154</v>
      </c>
      <c r="HA74" s="284"/>
    </row>
    <row r="75" spans="1:209" s="249" customFormat="1" ht="15" x14ac:dyDescent="0.25">
      <c r="A75" s="307"/>
      <c r="B75" s="294" t="s">
        <v>159</v>
      </c>
      <c r="C75" s="578" t="s">
        <v>160</v>
      </c>
      <c r="D75" s="578"/>
      <c r="E75" s="578"/>
      <c r="F75" s="578"/>
      <c r="G75" s="578"/>
      <c r="H75" s="295" t="s">
        <v>155</v>
      </c>
      <c r="I75" s="316">
        <v>97</v>
      </c>
      <c r="J75" s="296"/>
      <c r="K75" s="316">
        <v>97</v>
      </c>
      <c r="L75" s="298"/>
      <c r="M75" s="296"/>
      <c r="N75" s="298"/>
      <c r="O75" s="296"/>
      <c r="P75" s="304">
        <v>1321.41</v>
      </c>
      <c r="GO75" s="284"/>
      <c r="GP75" s="284"/>
      <c r="GQ75" s="284"/>
      <c r="GR75" s="284"/>
      <c r="GS75" s="284"/>
      <c r="GT75" s="284"/>
      <c r="GU75" s="251"/>
      <c r="GV75" s="251"/>
      <c r="GW75" s="251"/>
      <c r="GX75" s="284"/>
      <c r="GY75" s="251"/>
      <c r="GZ75" s="251" t="s">
        <v>160</v>
      </c>
      <c r="HA75" s="284"/>
    </row>
    <row r="76" spans="1:209" s="249" customFormat="1" ht="15" x14ac:dyDescent="0.25">
      <c r="A76" s="307"/>
      <c r="B76" s="294" t="s">
        <v>161</v>
      </c>
      <c r="C76" s="578" t="s">
        <v>162</v>
      </c>
      <c r="D76" s="578"/>
      <c r="E76" s="578"/>
      <c r="F76" s="578"/>
      <c r="G76" s="578"/>
      <c r="H76" s="295" t="s">
        <v>155</v>
      </c>
      <c r="I76" s="316">
        <v>51</v>
      </c>
      <c r="J76" s="296"/>
      <c r="K76" s="316">
        <v>51</v>
      </c>
      <c r="L76" s="298"/>
      <c r="M76" s="296"/>
      <c r="N76" s="298"/>
      <c r="O76" s="296"/>
      <c r="P76" s="299">
        <v>694.76</v>
      </c>
      <c r="GO76" s="284"/>
      <c r="GP76" s="284"/>
      <c r="GQ76" s="284"/>
      <c r="GR76" s="284"/>
      <c r="GS76" s="284"/>
      <c r="GT76" s="284"/>
      <c r="GU76" s="251"/>
      <c r="GV76" s="251"/>
      <c r="GW76" s="251"/>
      <c r="GX76" s="284"/>
      <c r="GY76" s="251"/>
      <c r="GZ76" s="251" t="s">
        <v>162</v>
      </c>
      <c r="HA76" s="284"/>
    </row>
    <row r="77" spans="1:209" s="249" customFormat="1" ht="15" x14ac:dyDescent="0.25">
      <c r="A77" s="317"/>
      <c r="B77" s="318"/>
      <c r="C77" s="572" t="s">
        <v>156</v>
      </c>
      <c r="D77" s="572"/>
      <c r="E77" s="572"/>
      <c r="F77" s="572"/>
      <c r="G77" s="572"/>
      <c r="H77" s="287"/>
      <c r="I77" s="288"/>
      <c r="J77" s="288"/>
      <c r="K77" s="288"/>
      <c r="L77" s="290"/>
      <c r="M77" s="288"/>
      <c r="N77" s="314">
        <v>1960.34</v>
      </c>
      <c r="O77" s="288"/>
      <c r="P77" s="315">
        <v>3920.67</v>
      </c>
      <c r="GO77" s="284"/>
      <c r="GP77" s="284"/>
      <c r="GQ77" s="284"/>
      <c r="GR77" s="284"/>
      <c r="GS77" s="284"/>
      <c r="GT77" s="284"/>
      <c r="GU77" s="251"/>
      <c r="GV77" s="251"/>
      <c r="GW77" s="251"/>
      <c r="GX77" s="284"/>
      <c r="GY77" s="251"/>
      <c r="GZ77" s="251"/>
      <c r="HA77" s="284" t="s">
        <v>156</v>
      </c>
    </row>
    <row r="78" spans="1:209" s="249" customFormat="1" ht="0.75" customHeight="1" x14ac:dyDescent="0.25">
      <c r="A78" s="321"/>
      <c r="B78" s="322"/>
      <c r="C78" s="322"/>
      <c r="D78" s="322"/>
      <c r="E78" s="322"/>
      <c r="F78" s="322"/>
      <c r="G78" s="322"/>
      <c r="H78" s="323"/>
      <c r="I78" s="324"/>
      <c r="J78" s="324"/>
      <c r="K78" s="324"/>
      <c r="L78" s="325"/>
      <c r="M78" s="324"/>
      <c r="N78" s="325"/>
      <c r="O78" s="324"/>
      <c r="P78" s="326"/>
      <c r="GO78" s="284"/>
      <c r="GP78" s="284"/>
      <c r="GQ78" s="284"/>
      <c r="GR78" s="284"/>
      <c r="GS78" s="284"/>
      <c r="GT78" s="284"/>
      <c r="GU78" s="251"/>
      <c r="GV78" s="251"/>
      <c r="GW78" s="251"/>
      <c r="GX78" s="284"/>
      <c r="GY78" s="251"/>
      <c r="GZ78" s="251"/>
      <c r="HA78" s="284"/>
    </row>
    <row r="79" spans="1:209" s="249" customFormat="1" ht="34.5" x14ac:dyDescent="0.25">
      <c r="A79" s="285" t="s">
        <v>148</v>
      </c>
      <c r="B79" s="286" t="s">
        <v>334</v>
      </c>
      <c r="C79" s="574" t="s">
        <v>335</v>
      </c>
      <c r="D79" s="574"/>
      <c r="E79" s="574"/>
      <c r="F79" s="574"/>
      <c r="G79" s="574"/>
      <c r="H79" s="287" t="s">
        <v>152</v>
      </c>
      <c r="I79" s="288">
        <v>1</v>
      </c>
      <c r="J79" s="289">
        <v>1</v>
      </c>
      <c r="K79" s="289">
        <v>1</v>
      </c>
      <c r="L79" s="290"/>
      <c r="M79" s="288"/>
      <c r="N79" s="291"/>
      <c r="O79" s="288"/>
      <c r="P79" s="292"/>
      <c r="GO79" s="284"/>
      <c r="GP79" s="284" t="s">
        <v>335</v>
      </c>
      <c r="GQ79" s="284" t="s">
        <v>4</v>
      </c>
      <c r="GR79" s="284" t="s">
        <v>4</v>
      </c>
      <c r="GS79" s="284" t="s">
        <v>4</v>
      </c>
      <c r="GT79" s="284" t="s">
        <v>4</v>
      </c>
      <c r="GU79" s="251"/>
      <c r="GV79" s="251"/>
      <c r="GW79" s="251"/>
      <c r="GX79" s="284"/>
      <c r="GY79" s="251"/>
      <c r="GZ79" s="251"/>
      <c r="HA79" s="284"/>
    </row>
    <row r="80" spans="1:209" s="249" customFormat="1" ht="15" x14ac:dyDescent="0.25">
      <c r="A80" s="293"/>
      <c r="B80" s="294" t="s">
        <v>147</v>
      </c>
      <c r="C80" s="578" t="s">
        <v>255</v>
      </c>
      <c r="D80" s="578"/>
      <c r="E80" s="578"/>
      <c r="F80" s="578"/>
      <c r="G80" s="578"/>
      <c r="H80" s="295" t="s">
        <v>153</v>
      </c>
      <c r="I80" s="296"/>
      <c r="J80" s="296"/>
      <c r="K80" s="316">
        <v>3</v>
      </c>
      <c r="L80" s="298"/>
      <c r="M80" s="296"/>
      <c r="N80" s="298"/>
      <c r="O80" s="296"/>
      <c r="P80" s="299">
        <v>887.94</v>
      </c>
      <c r="GO80" s="284"/>
      <c r="GP80" s="284"/>
      <c r="GQ80" s="284"/>
      <c r="GR80" s="284"/>
      <c r="GS80" s="284"/>
      <c r="GT80" s="284"/>
      <c r="GU80" s="251" t="s">
        <v>255</v>
      </c>
      <c r="GV80" s="251"/>
      <c r="GW80" s="251"/>
      <c r="GX80" s="284"/>
      <c r="GY80" s="251"/>
      <c r="GZ80" s="251"/>
      <c r="HA80" s="284"/>
    </row>
    <row r="81" spans="1:209" s="249" customFormat="1" ht="15" x14ac:dyDescent="0.25">
      <c r="A81" s="300"/>
      <c r="B81" s="294" t="s">
        <v>336</v>
      </c>
      <c r="C81" s="578" t="s">
        <v>337</v>
      </c>
      <c r="D81" s="578"/>
      <c r="E81" s="578"/>
      <c r="F81" s="578"/>
      <c r="G81" s="578"/>
      <c r="H81" s="295" t="s">
        <v>153</v>
      </c>
      <c r="I81" s="316">
        <v>3</v>
      </c>
      <c r="J81" s="296"/>
      <c r="K81" s="316">
        <v>3</v>
      </c>
      <c r="L81" s="301"/>
      <c r="M81" s="302"/>
      <c r="N81" s="303">
        <v>295.98</v>
      </c>
      <c r="O81" s="296"/>
      <c r="P81" s="304">
        <v>887.94</v>
      </c>
      <c r="Q81" s="305"/>
      <c r="R81" s="305"/>
      <c r="GO81" s="284"/>
      <c r="GP81" s="284"/>
      <c r="GQ81" s="284"/>
      <c r="GR81" s="284"/>
      <c r="GS81" s="284"/>
      <c r="GT81" s="284"/>
      <c r="GU81" s="251"/>
      <c r="GV81" s="251" t="s">
        <v>337</v>
      </c>
      <c r="GW81" s="251"/>
      <c r="GX81" s="284"/>
      <c r="GY81" s="251"/>
      <c r="GZ81" s="251"/>
      <c r="HA81" s="284"/>
    </row>
    <row r="82" spans="1:209" s="249" customFormat="1" ht="15" x14ac:dyDescent="0.25">
      <c r="A82" s="293"/>
      <c r="B82" s="294" t="s">
        <v>148</v>
      </c>
      <c r="C82" s="578" t="s">
        <v>149</v>
      </c>
      <c r="D82" s="578"/>
      <c r="E82" s="578"/>
      <c r="F82" s="578"/>
      <c r="G82" s="578"/>
      <c r="H82" s="295"/>
      <c r="I82" s="296"/>
      <c r="J82" s="296"/>
      <c r="K82" s="296"/>
      <c r="L82" s="298"/>
      <c r="M82" s="296"/>
      <c r="N82" s="298"/>
      <c r="O82" s="296"/>
      <c r="P82" s="299">
        <v>6.47</v>
      </c>
      <c r="GO82" s="284"/>
      <c r="GP82" s="284"/>
      <c r="GQ82" s="284"/>
      <c r="GR82" s="284"/>
      <c r="GS82" s="284"/>
      <c r="GT82" s="284"/>
      <c r="GU82" s="251" t="s">
        <v>149</v>
      </c>
      <c r="GV82" s="251"/>
      <c r="GW82" s="251"/>
      <c r="GX82" s="284"/>
      <c r="GY82" s="251"/>
      <c r="GZ82" s="251"/>
      <c r="HA82" s="284"/>
    </row>
    <row r="83" spans="1:209" s="249" customFormat="1" ht="23.25" x14ac:dyDescent="0.25">
      <c r="A83" s="300"/>
      <c r="B83" s="294" t="s">
        <v>338</v>
      </c>
      <c r="C83" s="578" t="s">
        <v>339</v>
      </c>
      <c r="D83" s="578"/>
      <c r="E83" s="578"/>
      <c r="F83" s="578"/>
      <c r="G83" s="578"/>
      <c r="H83" s="295" t="s">
        <v>261</v>
      </c>
      <c r="I83" s="327">
        <v>0.21299999999999999</v>
      </c>
      <c r="J83" s="296"/>
      <c r="K83" s="327">
        <v>0.21299999999999999</v>
      </c>
      <c r="L83" s="301"/>
      <c r="M83" s="302"/>
      <c r="N83" s="303">
        <v>30.36</v>
      </c>
      <c r="O83" s="296"/>
      <c r="P83" s="304">
        <v>6.47</v>
      </c>
      <c r="Q83" s="305"/>
      <c r="R83" s="305"/>
      <c r="GO83" s="284"/>
      <c r="GP83" s="284"/>
      <c r="GQ83" s="284"/>
      <c r="GR83" s="284"/>
      <c r="GS83" s="284"/>
      <c r="GT83" s="284"/>
      <c r="GU83" s="251"/>
      <c r="GV83" s="251" t="s">
        <v>339</v>
      </c>
      <c r="GW83" s="251"/>
      <c r="GX83" s="284"/>
      <c r="GY83" s="251"/>
      <c r="GZ83" s="251"/>
      <c r="HA83" s="284"/>
    </row>
    <row r="84" spans="1:209" s="249" customFormat="1" ht="15" x14ac:dyDescent="0.25">
      <c r="A84" s="293"/>
      <c r="B84" s="294" t="s">
        <v>157</v>
      </c>
      <c r="C84" s="578" t="s">
        <v>158</v>
      </c>
      <c r="D84" s="578"/>
      <c r="E84" s="578"/>
      <c r="F84" s="578"/>
      <c r="G84" s="578"/>
      <c r="H84" s="295"/>
      <c r="I84" s="296"/>
      <c r="J84" s="296"/>
      <c r="K84" s="296"/>
      <c r="L84" s="298"/>
      <c r="M84" s="296"/>
      <c r="N84" s="298"/>
      <c r="O84" s="296"/>
      <c r="P84" s="299">
        <v>550.86</v>
      </c>
      <c r="GO84" s="284"/>
      <c r="GP84" s="284"/>
      <c r="GQ84" s="284"/>
      <c r="GR84" s="284"/>
      <c r="GS84" s="284"/>
      <c r="GT84" s="284"/>
      <c r="GU84" s="251" t="s">
        <v>158</v>
      </c>
      <c r="GV84" s="251"/>
      <c r="GW84" s="251"/>
      <c r="GX84" s="284"/>
      <c r="GY84" s="251"/>
      <c r="GZ84" s="251"/>
      <c r="HA84" s="284"/>
    </row>
    <row r="85" spans="1:209" s="249" customFormat="1" ht="15" x14ac:dyDescent="0.25">
      <c r="A85" s="300"/>
      <c r="B85" s="294" t="s">
        <v>340</v>
      </c>
      <c r="C85" s="578" t="s">
        <v>341</v>
      </c>
      <c r="D85" s="578"/>
      <c r="E85" s="578"/>
      <c r="F85" s="578"/>
      <c r="G85" s="578"/>
      <c r="H85" s="295" t="s">
        <v>342</v>
      </c>
      <c r="I85" s="306">
        <v>0.02</v>
      </c>
      <c r="J85" s="296"/>
      <c r="K85" s="306">
        <v>0.02</v>
      </c>
      <c r="L85" s="328">
        <v>150.04</v>
      </c>
      <c r="M85" s="329">
        <v>1.5</v>
      </c>
      <c r="N85" s="303">
        <v>225.06</v>
      </c>
      <c r="O85" s="296"/>
      <c r="P85" s="304">
        <v>4.5</v>
      </c>
      <c r="Q85" s="305"/>
      <c r="R85" s="305"/>
      <c r="GO85" s="284"/>
      <c r="GP85" s="284"/>
      <c r="GQ85" s="284"/>
      <c r="GR85" s="284"/>
      <c r="GS85" s="284"/>
      <c r="GT85" s="284"/>
      <c r="GU85" s="251"/>
      <c r="GV85" s="251" t="s">
        <v>341</v>
      </c>
      <c r="GW85" s="251"/>
      <c r="GX85" s="284"/>
      <c r="GY85" s="251"/>
      <c r="GZ85" s="251"/>
      <c r="HA85" s="284"/>
    </row>
    <row r="86" spans="1:209" s="249" customFormat="1" ht="15" x14ac:dyDescent="0.25">
      <c r="A86" s="300"/>
      <c r="B86" s="294" t="s">
        <v>343</v>
      </c>
      <c r="C86" s="578" t="s">
        <v>344</v>
      </c>
      <c r="D86" s="578"/>
      <c r="E86" s="578"/>
      <c r="F86" s="578"/>
      <c r="G86" s="578"/>
      <c r="H86" s="295" t="s">
        <v>342</v>
      </c>
      <c r="I86" s="327">
        <v>4.0000000000000001E-3</v>
      </c>
      <c r="J86" s="296"/>
      <c r="K86" s="327">
        <v>4.0000000000000001E-3</v>
      </c>
      <c r="L86" s="328">
        <v>187.38</v>
      </c>
      <c r="M86" s="311">
        <v>0.94</v>
      </c>
      <c r="N86" s="303">
        <v>176.14</v>
      </c>
      <c r="O86" s="296"/>
      <c r="P86" s="304">
        <v>0.7</v>
      </c>
      <c r="Q86" s="305"/>
      <c r="R86" s="305"/>
      <c r="GO86" s="284"/>
      <c r="GP86" s="284"/>
      <c r="GQ86" s="284"/>
      <c r="GR86" s="284"/>
      <c r="GS86" s="284"/>
      <c r="GT86" s="284"/>
      <c r="GU86" s="251"/>
      <c r="GV86" s="251" t="s">
        <v>344</v>
      </c>
      <c r="GW86" s="251"/>
      <c r="GX86" s="284"/>
      <c r="GY86" s="251"/>
      <c r="GZ86" s="251"/>
      <c r="HA86" s="284"/>
    </row>
    <row r="87" spans="1:209" s="249" customFormat="1" ht="15" x14ac:dyDescent="0.25">
      <c r="A87" s="300"/>
      <c r="B87" s="294" t="s">
        <v>345</v>
      </c>
      <c r="C87" s="578" t="s">
        <v>346</v>
      </c>
      <c r="D87" s="578"/>
      <c r="E87" s="578"/>
      <c r="F87" s="578"/>
      <c r="G87" s="578"/>
      <c r="H87" s="295" t="s">
        <v>347</v>
      </c>
      <c r="I87" s="330">
        <v>2.0799999999999999E-2</v>
      </c>
      <c r="J87" s="296"/>
      <c r="K87" s="330">
        <v>2.0799999999999999E-2</v>
      </c>
      <c r="L87" s="301"/>
      <c r="M87" s="302"/>
      <c r="N87" s="303">
        <v>6.43</v>
      </c>
      <c r="O87" s="296"/>
      <c r="P87" s="304">
        <v>0.13</v>
      </c>
      <c r="Q87" s="305"/>
      <c r="R87" s="305"/>
      <c r="GO87" s="284"/>
      <c r="GP87" s="284"/>
      <c r="GQ87" s="284"/>
      <c r="GR87" s="284"/>
      <c r="GS87" s="284"/>
      <c r="GT87" s="284"/>
      <c r="GU87" s="251"/>
      <c r="GV87" s="251" t="s">
        <v>346</v>
      </c>
      <c r="GW87" s="251"/>
      <c r="GX87" s="284"/>
      <c r="GY87" s="251"/>
      <c r="GZ87" s="251"/>
      <c r="HA87" s="284"/>
    </row>
    <row r="88" spans="1:209" s="249" customFormat="1" ht="34.5" x14ac:dyDescent="0.25">
      <c r="A88" s="300"/>
      <c r="B88" s="294" t="s">
        <v>348</v>
      </c>
      <c r="C88" s="578" t="s">
        <v>349</v>
      </c>
      <c r="D88" s="578"/>
      <c r="E88" s="578"/>
      <c r="F88" s="578"/>
      <c r="G88" s="578"/>
      <c r="H88" s="295" t="s">
        <v>350</v>
      </c>
      <c r="I88" s="306">
        <v>3.33</v>
      </c>
      <c r="J88" s="296"/>
      <c r="K88" s="306">
        <v>3.33</v>
      </c>
      <c r="L88" s="328">
        <v>5.87</v>
      </c>
      <c r="M88" s="311">
        <v>1.1599999999999999</v>
      </c>
      <c r="N88" s="303">
        <v>6.81</v>
      </c>
      <c r="O88" s="296"/>
      <c r="P88" s="304">
        <v>22.68</v>
      </c>
      <c r="Q88" s="305"/>
      <c r="R88" s="305"/>
      <c r="GO88" s="284"/>
      <c r="GP88" s="284"/>
      <c r="GQ88" s="284"/>
      <c r="GR88" s="284"/>
      <c r="GS88" s="284"/>
      <c r="GT88" s="284"/>
      <c r="GU88" s="251"/>
      <c r="GV88" s="251" t="s">
        <v>349</v>
      </c>
      <c r="GW88" s="251"/>
      <c r="GX88" s="284"/>
      <c r="GY88" s="251"/>
      <c r="GZ88" s="251"/>
      <c r="HA88" s="284"/>
    </row>
    <row r="89" spans="1:209" s="249" customFormat="1" ht="23.25" x14ac:dyDescent="0.25">
      <c r="A89" s="300"/>
      <c r="B89" s="294" t="s">
        <v>351</v>
      </c>
      <c r="C89" s="578" t="s">
        <v>352</v>
      </c>
      <c r="D89" s="578"/>
      <c r="E89" s="578"/>
      <c r="F89" s="578"/>
      <c r="G89" s="578"/>
      <c r="H89" s="295" t="s">
        <v>342</v>
      </c>
      <c r="I89" s="306">
        <v>7.0000000000000007E-2</v>
      </c>
      <c r="J89" s="296"/>
      <c r="K89" s="306">
        <v>7.0000000000000007E-2</v>
      </c>
      <c r="L89" s="328">
        <v>155.63</v>
      </c>
      <c r="M89" s="311">
        <v>0.98</v>
      </c>
      <c r="N89" s="303">
        <v>152.52000000000001</v>
      </c>
      <c r="O89" s="296"/>
      <c r="P89" s="304">
        <v>10.68</v>
      </c>
      <c r="Q89" s="305"/>
      <c r="R89" s="305"/>
      <c r="GO89" s="284"/>
      <c r="GP89" s="284"/>
      <c r="GQ89" s="284"/>
      <c r="GR89" s="284"/>
      <c r="GS89" s="284"/>
      <c r="GT89" s="284"/>
      <c r="GU89" s="251"/>
      <c r="GV89" s="251" t="s">
        <v>352</v>
      </c>
      <c r="GW89" s="251"/>
      <c r="GX89" s="284"/>
      <c r="GY89" s="251"/>
      <c r="GZ89" s="251"/>
      <c r="HA89" s="284"/>
    </row>
    <row r="90" spans="1:209" s="249" customFormat="1" ht="15" x14ac:dyDescent="0.25">
      <c r="A90" s="300"/>
      <c r="B90" s="294" t="s">
        <v>353</v>
      </c>
      <c r="C90" s="578" t="s">
        <v>354</v>
      </c>
      <c r="D90" s="578"/>
      <c r="E90" s="578"/>
      <c r="F90" s="578"/>
      <c r="G90" s="578"/>
      <c r="H90" s="295" t="s">
        <v>342</v>
      </c>
      <c r="I90" s="327">
        <v>4.9000000000000002E-2</v>
      </c>
      <c r="J90" s="296"/>
      <c r="K90" s="327">
        <v>4.9000000000000002E-2</v>
      </c>
      <c r="L90" s="328">
        <v>174.93</v>
      </c>
      <c r="M90" s="311">
        <v>1.1499999999999999</v>
      </c>
      <c r="N90" s="303">
        <v>201.17</v>
      </c>
      <c r="O90" s="296"/>
      <c r="P90" s="304">
        <v>9.86</v>
      </c>
      <c r="Q90" s="305"/>
      <c r="R90" s="305"/>
      <c r="GO90" s="284"/>
      <c r="GP90" s="284"/>
      <c r="GQ90" s="284"/>
      <c r="GR90" s="284"/>
      <c r="GS90" s="284"/>
      <c r="GT90" s="284"/>
      <c r="GU90" s="251"/>
      <c r="GV90" s="251" t="s">
        <v>354</v>
      </c>
      <c r="GW90" s="251"/>
      <c r="GX90" s="284"/>
      <c r="GY90" s="251"/>
      <c r="GZ90" s="251"/>
      <c r="HA90" s="284"/>
    </row>
    <row r="91" spans="1:209" s="249" customFormat="1" ht="15" x14ac:dyDescent="0.25">
      <c r="A91" s="300"/>
      <c r="B91" s="294" t="s">
        <v>355</v>
      </c>
      <c r="C91" s="578" t="s">
        <v>356</v>
      </c>
      <c r="D91" s="578"/>
      <c r="E91" s="578"/>
      <c r="F91" s="578"/>
      <c r="G91" s="578"/>
      <c r="H91" s="295" t="s">
        <v>178</v>
      </c>
      <c r="I91" s="327">
        <v>1.4E-2</v>
      </c>
      <c r="J91" s="296"/>
      <c r="K91" s="327">
        <v>1.4E-2</v>
      </c>
      <c r="L91" s="328">
        <v>41.71</v>
      </c>
      <c r="M91" s="311">
        <v>1.21</v>
      </c>
      <c r="N91" s="303">
        <v>50.47</v>
      </c>
      <c r="O91" s="296"/>
      <c r="P91" s="304">
        <v>0.71</v>
      </c>
      <c r="Q91" s="305"/>
      <c r="R91" s="305"/>
      <c r="GO91" s="284"/>
      <c r="GP91" s="284"/>
      <c r="GQ91" s="284"/>
      <c r="GR91" s="284"/>
      <c r="GS91" s="284"/>
      <c r="GT91" s="284"/>
      <c r="GU91" s="251"/>
      <c r="GV91" s="251" t="s">
        <v>356</v>
      </c>
      <c r="GW91" s="251"/>
      <c r="GX91" s="284"/>
      <c r="GY91" s="251"/>
      <c r="GZ91" s="251"/>
      <c r="HA91" s="284"/>
    </row>
    <row r="92" spans="1:209" s="249" customFormat="1" ht="15" x14ac:dyDescent="0.25">
      <c r="A92" s="300"/>
      <c r="B92" s="294" t="s">
        <v>357</v>
      </c>
      <c r="C92" s="578" t="s">
        <v>358</v>
      </c>
      <c r="D92" s="578"/>
      <c r="E92" s="578"/>
      <c r="F92" s="578"/>
      <c r="G92" s="578"/>
      <c r="H92" s="295" t="s">
        <v>342</v>
      </c>
      <c r="I92" s="327">
        <v>2E-3</v>
      </c>
      <c r="J92" s="296"/>
      <c r="K92" s="327">
        <v>2E-3</v>
      </c>
      <c r="L92" s="328">
        <v>395.65</v>
      </c>
      <c r="M92" s="311">
        <v>1.49</v>
      </c>
      <c r="N92" s="303">
        <v>589.52</v>
      </c>
      <c r="O92" s="296"/>
      <c r="P92" s="304">
        <v>1.18</v>
      </c>
      <c r="Q92" s="305"/>
      <c r="R92" s="305"/>
      <c r="GO92" s="284"/>
      <c r="GP92" s="284"/>
      <c r="GQ92" s="284"/>
      <c r="GR92" s="284"/>
      <c r="GS92" s="284"/>
      <c r="GT92" s="284"/>
      <c r="GU92" s="251"/>
      <c r="GV92" s="251" t="s">
        <v>358</v>
      </c>
      <c r="GW92" s="251"/>
      <c r="GX92" s="284"/>
      <c r="GY92" s="251"/>
      <c r="GZ92" s="251"/>
      <c r="HA92" s="284"/>
    </row>
    <row r="93" spans="1:209" s="249" customFormat="1" ht="23.25" x14ac:dyDescent="0.25">
      <c r="A93" s="300"/>
      <c r="B93" s="294" t="s">
        <v>359</v>
      </c>
      <c r="C93" s="578" t="s">
        <v>360</v>
      </c>
      <c r="D93" s="578"/>
      <c r="E93" s="578"/>
      <c r="F93" s="578"/>
      <c r="G93" s="578"/>
      <c r="H93" s="295" t="s">
        <v>151</v>
      </c>
      <c r="I93" s="327">
        <v>2E-3</v>
      </c>
      <c r="J93" s="296"/>
      <c r="K93" s="327">
        <v>2E-3</v>
      </c>
      <c r="L93" s="310">
        <v>105278.81</v>
      </c>
      <c r="M93" s="311">
        <v>1.24</v>
      </c>
      <c r="N93" s="303">
        <v>130545.72</v>
      </c>
      <c r="O93" s="296"/>
      <c r="P93" s="304">
        <v>261.08999999999997</v>
      </c>
      <c r="Q93" s="305"/>
      <c r="R93" s="305"/>
      <c r="GO93" s="284"/>
      <c r="GP93" s="284"/>
      <c r="GQ93" s="284"/>
      <c r="GR93" s="284"/>
      <c r="GS93" s="284"/>
      <c r="GT93" s="284"/>
      <c r="GU93" s="251"/>
      <c r="GV93" s="251" t="s">
        <v>360</v>
      </c>
      <c r="GW93" s="251"/>
      <c r="GX93" s="284"/>
      <c r="GY93" s="251"/>
      <c r="GZ93" s="251"/>
      <c r="HA93" s="284"/>
    </row>
    <row r="94" spans="1:209" s="249" customFormat="1" ht="15" x14ac:dyDescent="0.25">
      <c r="A94" s="300"/>
      <c r="B94" s="294" t="s">
        <v>361</v>
      </c>
      <c r="C94" s="578" t="s">
        <v>362</v>
      </c>
      <c r="D94" s="578"/>
      <c r="E94" s="578"/>
      <c r="F94" s="578"/>
      <c r="G94" s="578"/>
      <c r="H94" s="295" t="s">
        <v>342</v>
      </c>
      <c r="I94" s="306">
        <v>0.03</v>
      </c>
      <c r="J94" s="296"/>
      <c r="K94" s="306">
        <v>0.03</v>
      </c>
      <c r="L94" s="328">
        <v>79.88</v>
      </c>
      <c r="M94" s="311">
        <v>1.39</v>
      </c>
      <c r="N94" s="303">
        <v>111.03</v>
      </c>
      <c r="O94" s="296"/>
      <c r="P94" s="304">
        <v>3.33</v>
      </c>
      <c r="Q94" s="305"/>
      <c r="R94" s="305"/>
      <c r="GO94" s="284"/>
      <c r="GP94" s="284"/>
      <c r="GQ94" s="284"/>
      <c r="GR94" s="284"/>
      <c r="GS94" s="284"/>
      <c r="GT94" s="284"/>
      <c r="GU94" s="251"/>
      <c r="GV94" s="251" t="s">
        <v>362</v>
      </c>
      <c r="GW94" s="251"/>
      <c r="GX94" s="284"/>
      <c r="GY94" s="251"/>
      <c r="GZ94" s="251"/>
      <c r="HA94" s="284"/>
    </row>
    <row r="95" spans="1:209" s="249" customFormat="1" ht="15" x14ac:dyDescent="0.25">
      <c r="A95" s="300"/>
      <c r="B95" s="294" t="s">
        <v>363</v>
      </c>
      <c r="C95" s="578" t="s">
        <v>364</v>
      </c>
      <c r="D95" s="578"/>
      <c r="E95" s="578"/>
      <c r="F95" s="578"/>
      <c r="G95" s="578"/>
      <c r="H95" s="295" t="s">
        <v>342</v>
      </c>
      <c r="I95" s="306">
        <v>0.02</v>
      </c>
      <c r="J95" s="296"/>
      <c r="K95" s="306">
        <v>0.02</v>
      </c>
      <c r="L95" s="328">
        <v>157.44</v>
      </c>
      <c r="M95" s="311">
        <v>1.17</v>
      </c>
      <c r="N95" s="303">
        <v>184.2</v>
      </c>
      <c r="O95" s="296"/>
      <c r="P95" s="304">
        <v>3.68</v>
      </c>
      <c r="Q95" s="305"/>
      <c r="R95" s="305"/>
      <c r="GO95" s="284"/>
      <c r="GP95" s="284"/>
      <c r="GQ95" s="284"/>
      <c r="GR95" s="284"/>
      <c r="GS95" s="284"/>
      <c r="GT95" s="284"/>
      <c r="GU95" s="251"/>
      <c r="GV95" s="251" t="s">
        <v>364</v>
      </c>
      <c r="GW95" s="251"/>
      <c r="GX95" s="284"/>
      <c r="GY95" s="251"/>
      <c r="GZ95" s="251"/>
      <c r="HA95" s="284"/>
    </row>
    <row r="96" spans="1:209" s="249" customFormat="1" ht="15" x14ac:dyDescent="0.25">
      <c r="A96" s="300"/>
      <c r="B96" s="294" t="s">
        <v>365</v>
      </c>
      <c r="C96" s="578" t="s">
        <v>366</v>
      </c>
      <c r="D96" s="578"/>
      <c r="E96" s="578"/>
      <c r="F96" s="578"/>
      <c r="G96" s="578"/>
      <c r="H96" s="295" t="s">
        <v>367</v>
      </c>
      <c r="I96" s="297">
        <v>0.1</v>
      </c>
      <c r="J96" s="296"/>
      <c r="K96" s="297">
        <v>0.1</v>
      </c>
      <c r="L96" s="328">
        <v>944.69</v>
      </c>
      <c r="M96" s="311">
        <v>1.1399999999999999</v>
      </c>
      <c r="N96" s="303">
        <v>1076.95</v>
      </c>
      <c r="O96" s="296"/>
      <c r="P96" s="304">
        <v>107.7</v>
      </c>
      <c r="Q96" s="305"/>
      <c r="R96" s="305"/>
      <c r="GO96" s="284"/>
      <c r="GP96" s="284"/>
      <c r="GQ96" s="284"/>
      <c r="GR96" s="284"/>
      <c r="GS96" s="284"/>
      <c r="GT96" s="284"/>
      <c r="GU96" s="251"/>
      <c r="GV96" s="251" t="s">
        <v>366</v>
      </c>
      <c r="GW96" s="251"/>
      <c r="GX96" s="284"/>
      <c r="GY96" s="251"/>
      <c r="GZ96" s="251"/>
      <c r="HA96" s="284"/>
    </row>
    <row r="97" spans="1:209" s="249" customFormat="1" ht="15" x14ac:dyDescent="0.25">
      <c r="A97" s="300"/>
      <c r="B97" s="294" t="s">
        <v>368</v>
      </c>
      <c r="C97" s="578" t="s">
        <v>369</v>
      </c>
      <c r="D97" s="578"/>
      <c r="E97" s="578"/>
      <c r="F97" s="578"/>
      <c r="G97" s="578"/>
      <c r="H97" s="295" t="s">
        <v>178</v>
      </c>
      <c r="I97" s="297">
        <v>0.2</v>
      </c>
      <c r="J97" s="296"/>
      <c r="K97" s="297">
        <v>0.2</v>
      </c>
      <c r="L97" s="328">
        <v>655.9</v>
      </c>
      <c r="M97" s="311">
        <v>0.95</v>
      </c>
      <c r="N97" s="303">
        <v>623.11</v>
      </c>
      <c r="O97" s="296"/>
      <c r="P97" s="304">
        <v>124.62</v>
      </c>
      <c r="Q97" s="305"/>
      <c r="R97" s="305"/>
      <c r="GO97" s="284"/>
      <c r="GP97" s="284"/>
      <c r="GQ97" s="284"/>
      <c r="GR97" s="284"/>
      <c r="GS97" s="284"/>
      <c r="GT97" s="284"/>
      <c r="GU97" s="251"/>
      <c r="GV97" s="251" t="s">
        <v>369</v>
      </c>
      <c r="GW97" s="251"/>
      <c r="GX97" s="284"/>
      <c r="GY97" s="251"/>
      <c r="GZ97" s="251"/>
      <c r="HA97" s="284"/>
    </row>
    <row r="98" spans="1:209" s="249" customFormat="1" ht="15" x14ac:dyDescent="0.25">
      <c r="A98" s="312"/>
      <c r="B98" s="313"/>
      <c r="C98" s="572" t="s">
        <v>270</v>
      </c>
      <c r="D98" s="572"/>
      <c r="E98" s="572"/>
      <c r="F98" s="572"/>
      <c r="G98" s="572"/>
      <c r="H98" s="287"/>
      <c r="I98" s="288"/>
      <c r="J98" s="288"/>
      <c r="K98" s="288"/>
      <c r="L98" s="290"/>
      <c r="M98" s="288"/>
      <c r="N98" s="314"/>
      <c r="O98" s="288"/>
      <c r="P98" s="315">
        <v>1445.27</v>
      </c>
      <c r="Q98" s="305"/>
      <c r="R98" s="305"/>
      <c r="GO98" s="284"/>
      <c r="GP98" s="284"/>
      <c r="GQ98" s="284"/>
      <c r="GR98" s="284"/>
      <c r="GS98" s="284"/>
      <c r="GT98" s="284"/>
      <c r="GU98" s="251"/>
      <c r="GV98" s="251"/>
      <c r="GW98" s="251"/>
      <c r="GX98" s="284" t="s">
        <v>270</v>
      </c>
      <c r="GY98" s="251"/>
      <c r="GZ98" s="251"/>
      <c r="HA98" s="284"/>
    </row>
    <row r="99" spans="1:209" s="249" customFormat="1" ht="15" x14ac:dyDescent="0.25">
      <c r="A99" s="307" t="s">
        <v>57</v>
      </c>
      <c r="B99" s="294" t="s">
        <v>271</v>
      </c>
      <c r="C99" s="578" t="s">
        <v>272</v>
      </c>
      <c r="D99" s="578"/>
      <c r="E99" s="578"/>
      <c r="F99" s="578"/>
      <c r="G99" s="578"/>
      <c r="H99" s="295" t="s">
        <v>155</v>
      </c>
      <c r="I99" s="316">
        <v>2</v>
      </c>
      <c r="J99" s="296"/>
      <c r="K99" s="316">
        <v>2</v>
      </c>
      <c r="L99" s="298"/>
      <c r="M99" s="296"/>
      <c r="N99" s="298"/>
      <c r="O99" s="296"/>
      <c r="P99" s="299">
        <v>17.760000000000002</v>
      </c>
      <c r="GO99" s="284"/>
      <c r="GP99" s="284"/>
      <c r="GQ99" s="284"/>
      <c r="GR99" s="284"/>
      <c r="GS99" s="284"/>
      <c r="GT99" s="284"/>
      <c r="GU99" s="251"/>
      <c r="GV99" s="251"/>
      <c r="GW99" s="251"/>
      <c r="GX99" s="284"/>
      <c r="GY99" s="251" t="s">
        <v>272</v>
      </c>
      <c r="GZ99" s="251"/>
      <c r="HA99" s="284"/>
    </row>
    <row r="100" spans="1:209" s="249" customFormat="1" ht="15" x14ac:dyDescent="0.25">
      <c r="A100" s="307"/>
      <c r="B100" s="294"/>
      <c r="C100" s="578" t="s">
        <v>154</v>
      </c>
      <c r="D100" s="578"/>
      <c r="E100" s="578"/>
      <c r="F100" s="578"/>
      <c r="G100" s="578"/>
      <c r="H100" s="295"/>
      <c r="I100" s="296"/>
      <c r="J100" s="296"/>
      <c r="K100" s="296"/>
      <c r="L100" s="298"/>
      <c r="M100" s="296"/>
      <c r="N100" s="298"/>
      <c r="O100" s="296"/>
      <c r="P100" s="299">
        <v>887.94</v>
      </c>
      <c r="GO100" s="284"/>
      <c r="GP100" s="284"/>
      <c r="GQ100" s="284"/>
      <c r="GR100" s="284"/>
      <c r="GS100" s="284"/>
      <c r="GT100" s="284"/>
      <c r="GU100" s="251"/>
      <c r="GV100" s="251"/>
      <c r="GW100" s="251"/>
      <c r="GX100" s="284"/>
      <c r="GY100" s="251"/>
      <c r="GZ100" s="251" t="s">
        <v>154</v>
      </c>
      <c r="HA100" s="284"/>
    </row>
    <row r="101" spans="1:209" s="249" customFormat="1" ht="15" x14ac:dyDescent="0.25">
      <c r="A101" s="307"/>
      <c r="B101" s="294" t="s">
        <v>159</v>
      </c>
      <c r="C101" s="578" t="s">
        <v>160</v>
      </c>
      <c r="D101" s="578"/>
      <c r="E101" s="578"/>
      <c r="F101" s="578"/>
      <c r="G101" s="578"/>
      <c r="H101" s="295" t="s">
        <v>155</v>
      </c>
      <c r="I101" s="316">
        <v>97</v>
      </c>
      <c r="J101" s="296"/>
      <c r="K101" s="316">
        <v>97</v>
      </c>
      <c r="L101" s="298"/>
      <c r="M101" s="296"/>
      <c r="N101" s="298"/>
      <c r="O101" s="296"/>
      <c r="P101" s="299">
        <v>861.3</v>
      </c>
      <c r="GO101" s="284"/>
      <c r="GP101" s="284"/>
      <c r="GQ101" s="284"/>
      <c r="GR101" s="284"/>
      <c r="GS101" s="284"/>
      <c r="GT101" s="284"/>
      <c r="GU101" s="251"/>
      <c r="GV101" s="251"/>
      <c r="GW101" s="251"/>
      <c r="GX101" s="284"/>
      <c r="GY101" s="251"/>
      <c r="GZ101" s="251" t="s">
        <v>160</v>
      </c>
      <c r="HA101" s="284"/>
    </row>
    <row r="102" spans="1:209" s="249" customFormat="1" ht="15" x14ac:dyDescent="0.25">
      <c r="A102" s="307"/>
      <c r="B102" s="294" t="s">
        <v>161</v>
      </c>
      <c r="C102" s="578" t="s">
        <v>162</v>
      </c>
      <c r="D102" s="578"/>
      <c r="E102" s="578"/>
      <c r="F102" s="578"/>
      <c r="G102" s="578"/>
      <c r="H102" s="295" t="s">
        <v>155</v>
      </c>
      <c r="I102" s="316">
        <v>51</v>
      </c>
      <c r="J102" s="296"/>
      <c r="K102" s="316">
        <v>51</v>
      </c>
      <c r="L102" s="298"/>
      <c r="M102" s="296"/>
      <c r="N102" s="298"/>
      <c r="O102" s="296"/>
      <c r="P102" s="299">
        <v>452.85</v>
      </c>
      <c r="GO102" s="284"/>
      <c r="GP102" s="284"/>
      <c r="GQ102" s="284"/>
      <c r="GR102" s="284"/>
      <c r="GS102" s="284"/>
      <c r="GT102" s="284"/>
      <c r="GU102" s="251"/>
      <c r="GV102" s="251"/>
      <c r="GW102" s="251"/>
      <c r="GX102" s="284"/>
      <c r="GY102" s="251"/>
      <c r="GZ102" s="251" t="s">
        <v>162</v>
      </c>
      <c r="HA102" s="284"/>
    </row>
    <row r="103" spans="1:209" s="249" customFormat="1" ht="15" x14ac:dyDescent="0.25">
      <c r="A103" s="317"/>
      <c r="B103" s="318"/>
      <c r="C103" s="572" t="s">
        <v>156</v>
      </c>
      <c r="D103" s="572"/>
      <c r="E103" s="572"/>
      <c r="F103" s="572"/>
      <c r="G103" s="572"/>
      <c r="H103" s="287"/>
      <c r="I103" s="288"/>
      <c r="J103" s="288"/>
      <c r="K103" s="288"/>
      <c r="L103" s="290"/>
      <c r="M103" s="288"/>
      <c r="N103" s="314">
        <v>2777.18</v>
      </c>
      <c r="O103" s="288"/>
      <c r="P103" s="315">
        <v>2777.18</v>
      </c>
      <c r="GO103" s="284"/>
      <c r="GP103" s="284"/>
      <c r="GQ103" s="284"/>
      <c r="GR103" s="284"/>
      <c r="GS103" s="284"/>
      <c r="GT103" s="284"/>
      <c r="GU103" s="251"/>
      <c r="GV103" s="251"/>
      <c r="GW103" s="251"/>
      <c r="GX103" s="284"/>
      <c r="GY103" s="251"/>
      <c r="GZ103" s="251"/>
      <c r="HA103" s="284" t="s">
        <v>156</v>
      </c>
    </row>
    <row r="104" spans="1:209" s="249" customFormat="1" ht="0.75" customHeight="1" x14ac:dyDescent="0.25">
      <c r="A104" s="321"/>
      <c r="B104" s="322"/>
      <c r="C104" s="322"/>
      <c r="D104" s="322"/>
      <c r="E104" s="322"/>
      <c r="F104" s="322"/>
      <c r="G104" s="322"/>
      <c r="H104" s="323"/>
      <c r="I104" s="324"/>
      <c r="J104" s="324"/>
      <c r="K104" s="324"/>
      <c r="L104" s="325"/>
      <c r="M104" s="324"/>
      <c r="N104" s="325"/>
      <c r="O104" s="324"/>
      <c r="P104" s="326"/>
      <c r="GO104" s="284"/>
      <c r="GP104" s="284"/>
      <c r="GQ104" s="284"/>
      <c r="GR104" s="284"/>
      <c r="GS104" s="284"/>
      <c r="GT104" s="284"/>
      <c r="GU104" s="251"/>
      <c r="GV104" s="251"/>
      <c r="GW104" s="251"/>
      <c r="GX104" s="284"/>
      <c r="GY104" s="251"/>
      <c r="GZ104" s="251"/>
      <c r="HA104" s="284"/>
    </row>
    <row r="105" spans="1:209" s="249" customFormat="1" ht="23.25" x14ac:dyDescent="0.25">
      <c r="A105" s="285" t="s">
        <v>150</v>
      </c>
      <c r="B105" s="286" t="s">
        <v>370</v>
      </c>
      <c r="C105" s="574" t="s">
        <v>371</v>
      </c>
      <c r="D105" s="574"/>
      <c r="E105" s="574"/>
      <c r="F105" s="574"/>
      <c r="G105" s="574"/>
      <c r="H105" s="287" t="s">
        <v>152</v>
      </c>
      <c r="I105" s="288">
        <v>1</v>
      </c>
      <c r="J105" s="289">
        <v>1</v>
      </c>
      <c r="K105" s="289">
        <v>1</v>
      </c>
      <c r="L105" s="290"/>
      <c r="M105" s="288"/>
      <c r="N105" s="291"/>
      <c r="O105" s="288"/>
      <c r="P105" s="292"/>
      <c r="GO105" s="284"/>
      <c r="GP105" s="284" t="s">
        <v>371</v>
      </c>
      <c r="GQ105" s="284" t="s">
        <v>4</v>
      </c>
      <c r="GR105" s="284" t="s">
        <v>4</v>
      </c>
      <c r="GS105" s="284" t="s">
        <v>4</v>
      </c>
      <c r="GT105" s="284" t="s">
        <v>4</v>
      </c>
      <c r="GU105" s="251"/>
      <c r="GV105" s="251"/>
      <c r="GW105" s="251"/>
      <c r="GX105" s="284"/>
      <c r="GY105" s="251"/>
      <c r="GZ105" s="251"/>
      <c r="HA105" s="284"/>
    </row>
    <row r="106" spans="1:209" s="249" customFormat="1" ht="15" x14ac:dyDescent="0.25">
      <c r="A106" s="293"/>
      <c r="B106" s="294" t="s">
        <v>147</v>
      </c>
      <c r="C106" s="578" t="s">
        <v>255</v>
      </c>
      <c r="D106" s="578"/>
      <c r="E106" s="578"/>
      <c r="F106" s="578"/>
      <c r="G106" s="578"/>
      <c r="H106" s="295" t="s">
        <v>153</v>
      </c>
      <c r="I106" s="296"/>
      <c r="J106" s="296"/>
      <c r="K106" s="316">
        <v>4</v>
      </c>
      <c r="L106" s="298"/>
      <c r="M106" s="296"/>
      <c r="N106" s="298"/>
      <c r="O106" s="296"/>
      <c r="P106" s="304">
        <v>1075.48</v>
      </c>
      <c r="GO106" s="284"/>
      <c r="GP106" s="284"/>
      <c r="GQ106" s="284"/>
      <c r="GR106" s="284"/>
      <c r="GS106" s="284"/>
      <c r="GT106" s="284"/>
      <c r="GU106" s="251" t="s">
        <v>255</v>
      </c>
      <c r="GV106" s="251"/>
      <c r="GW106" s="251"/>
      <c r="GX106" s="284"/>
      <c r="GY106" s="251"/>
      <c r="GZ106" s="251"/>
      <c r="HA106" s="284"/>
    </row>
    <row r="107" spans="1:209" s="249" customFormat="1" ht="15" x14ac:dyDescent="0.25">
      <c r="A107" s="300"/>
      <c r="B107" s="294" t="s">
        <v>372</v>
      </c>
      <c r="C107" s="578" t="s">
        <v>373</v>
      </c>
      <c r="D107" s="578"/>
      <c r="E107" s="578"/>
      <c r="F107" s="578"/>
      <c r="G107" s="578"/>
      <c r="H107" s="295" t="s">
        <v>153</v>
      </c>
      <c r="I107" s="316">
        <v>4</v>
      </c>
      <c r="J107" s="296"/>
      <c r="K107" s="316">
        <v>4</v>
      </c>
      <c r="L107" s="301"/>
      <c r="M107" s="302"/>
      <c r="N107" s="303">
        <v>268.87</v>
      </c>
      <c r="O107" s="296"/>
      <c r="P107" s="304">
        <v>1075.48</v>
      </c>
      <c r="Q107" s="305"/>
      <c r="R107" s="305"/>
      <c r="GO107" s="284"/>
      <c r="GP107" s="284"/>
      <c r="GQ107" s="284"/>
      <c r="GR107" s="284"/>
      <c r="GS107" s="284"/>
      <c r="GT107" s="284"/>
      <c r="GU107" s="251"/>
      <c r="GV107" s="251" t="s">
        <v>373</v>
      </c>
      <c r="GW107" s="251"/>
      <c r="GX107" s="284"/>
      <c r="GY107" s="251"/>
      <c r="GZ107" s="251"/>
      <c r="HA107" s="284"/>
    </row>
    <row r="108" spans="1:209" s="249" customFormat="1" ht="15" x14ac:dyDescent="0.25">
      <c r="A108" s="293"/>
      <c r="B108" s="294" t="s">
        <v>157</v>
      </c>
      <c r="C108" s="578" t="s">
        <v>158</v>
      </c>
      <c r="D108" s="578"/>
      <c r="E108" s="578"/>
      <c r="F108" s="578"/>
      <c r="G108" s="578"/>
      <c r="H108" s="295"/>
      <c r="I108" s="296"/>
      <c r="J108" s="296"/>
      <c r="K108" s="296"/>
      <c r="L108" s="298"/>
      <c r="M108" s="296"/>
      <c r="N108" s="298"/>
      <c r="O108" s="296"/>
      <c r="P108" s="299">
        <v>47.66</v>
      </c>
      <c r="GO108" s="284"/>
      <c r="GP108" s="284"/>
      <c r="GQ108" s="284"/>
      <c r="GR108" s="284"/>
      <c r="GS108" s="284"/>
      <c r="GT108" s="284"/>
      <c r="GU108" s="251" t="s">
        <v>158</v>
      </c>
      <c r="GV108" s="251"/>
      <c r="GW108" s="251"/>
      <c r="GX108" s="284"/>
      <c r="GY108" s="251"/>
      <c r="GZ108" s="251"/>
      <c r="HA108" s="284"/>
    </row>
    <row r="109" spans="1:209" s="249" customFormat="1" ht="15" x14ac:dyDescent="0.25">
      <c r="A109" s="300"/>
      <c r="B109" s="294" t="s">
        <v>374</v>
      </c>
      <c r="C109" s="578" t="s">
        <v>375</v>
      </c>
      <c r="D109" s="578"/>
      <c r="E109" s="578"/>
      <c r="F109" s="578"/>
      <c r="G109" s="578"/>
      <c r="H109" s="295" t="s">
        <v>342</v>
      </c>
      <c r="I109" s="306">
        <v>0.05</v>
      </c>
      <c r="J109" s="296"/>
      <c r="K109" s="306">
        <v>0.05</v>
      </c>
      <c r="L109" s="328">
        <v>177.09</v>
      </c>
      <c r="M109" s="311">
        <v>0.94</v>
      </c>
      <c r="N109" s="303">
        <v>166.46</v>
      </c>
      <c r="O109" s="296"/>
      <c r="P109" s="304">
        <v>8.32</v>
      </c>
      <c r="Q109" s="305"/>
      <c r="R109" s="305"/>
      <c r="GO109" s="284"/>
      <c r="GP109" s="284"/>
      <c r="GQ109" s="284"/>
      <c r="GR109" s="284"/>
      <c r="GS109" s="284"/>
      <c r="GT109" s="284"/>
      <c r="GU109" s="251"/>
      <c r="GV109" s="251" t="s">
        <v>375</v>
      </c>
      <c r="GW109" s="251"/>
      <c r="GX109" s="284"/>
      <c r="GY109" s="251"/>
      <c r="GZ109" s="251"/>
      <c r="HA109" s="284"/>
    </row>
    <row r="110" spans="1:209" s="249" customFormat="1" ht="15" x14ac:dyDescent="0.25">
      <c r="A110" s="300"/>
      <c r="B110" s="294" t="s">
        <v>345</v>
      </c>
      <c r="C110" s="578" t="s">
        <v>346</v>
      </c>
      <c r="D110" s="578"/>
      <c r="E110" s="578"/>
      <c r="F110" s="578"/>
      <c r="G110" s="578"/>
      <c r="H110" s="295" t="s">
        <v>347</v>
      </c>
      <c r="I110" s="306">
        <v>0.06</v>
      </c>
      <c r="J110" s="296"/>
      <c r="K110" s="306">
        <v>0.06</v>
      </c>
      <c r="L110" s="301"/>
      <c r="M110" s="302"/>
      <c r="N110" s="303">
        <v>6.43</v>
      </c>
      <c r="O110" s="296"/>
      <c r="P110" s="304">
        <v>0.39</v>
      </c>
      <c r="Q110" s="305"/>
      <c r="R110" s="305"/>
      <c r="GO110" s="284"/>
      <c r="GP110" s="284"/>
      <c r="GQ110" s="284"/>
      <c r="GR110" s="284"/>
      <c r="GS110" s="284"/>
      <c r="GT110" s="284"/>
      <c r="GU110" s="251"/>
      <c r="GV110" s="251" t="s">
        <v>346</v>
      </c>
      <c r="GW110" s="251"/>
      <c r="GX110" s="284"/>
      <c r="GY110" s="251"/>
      <c r="GZ110" s="251"/>
      <c r="HA110" s="284"/>
    </row>
    <row r="111" spans="1:209" s="249" customFormat="1" ht="23.25" x14ac:dyDescent="0.25">
      <c r="A111" s="300"/>
      <c r="B111" s="294" t="s">
        <v>376</v>
      </c>
      <c r="C111" s="578" t="s">
        <v>377</v>
      </c>
      <c r="D111" s="578"/>
      <c r="E111" s="578"/>
      <c r="F111" s="578"/>
      <c r="G111" s="578"/>
      <c r="H111" s="295" t="s">
        <v>350</v>
      </c>
      <c r="I111" s="306">
        <v>1.05</v>
      </c>
      <c r="J111" s="296"/>
      <c r="K111" s="306">
        <v>1.05</v>
      </c>
      <c r="L111" s="328">
        <v>2.27</v>
      </c>
      <c r="M111" s="311">
        <v>1.52</v>
      </c>
      <c r="N111" s="303">
        <v>3.45</v>
      </c>
      <c r="O111" s="296"/>
      <c r="P111" s="304">
        <v>3.62</v>
      </c>
      <c r="Q111" s="305"/>
      <c r="R111" s="305"/>
      <c r="GO111" s="284"/>
      <c r="GP111" s="284"/>
      <c r="GQ111" s="284"/>
      <c r="GR111" s="284"/>
      <c r="GS111" s="284"/>
      <c r="GT111" s="284"/>
      <c r="GU111" s="251"/>
      <c r="GV111" s="251" t="s">
        <v>377</v>
      </c>
      <c r="GW111" s="251"/>
      <c r="GX111" s="284"/>
      <c r="GY111" s="251"/>
      <c r="GZ111" s="251"/>
      <c r="HA111" s="284"/>
    </row>
    <row r="112" spans="1:209" s="249" customFormat="1" ht="23.25" x14ac:dyDescent="0.25">
      <c r="A112" s="300"/>
      <c r="B112" s="294" t="s">
        <v>378</v>
      </c>
      <c r="C112" s="578" t="s">
        <v>379</v>
      </c>
      <c r="D112" s="578"/>
      <c r="E112" s="578"/>
      <c r="F112" s="578"/>
      <c r="G112" s="578"/>
      <c r="H112" s="295" t="s">
        <v>342</v>
      </c>
      <c r="I112" s="306">
        <v>0.01</v>
      </c>
      <c r="J112" s="296"/>
      <c r="K112" s="306">
        <v>0.01</v>
      </c>
      <c r="L112" s="328">
        <v>373.74</v>
      </c>
      <c r="M112" s="311">
        <v>1.49</v>
      </c>
      <c r="N112" s="303">
        <v>556.87</v>
      </c>
      <c r="O112" s="296"/>
      <c r="P112" s="304">
        <v>5.57</v>
      </c>
      <c r="Q112" s="305"/>
      <c r="R112" s="305"/>
      <c r="GO112" s="284"/>
      <c r="GP112" s="284"/>
      <c r="GQ112" s="284"/>
      <c r="GR112" s="284"/>
      <c r="GS112" s="284"/>
      <c r="GT112" s="284"/>
      <c r="GU112" s="251"/>
      <c r="GV112" s="251" t="s">
        <v>379</v>
      </c>
      <c r="GW112" s="251"/>
      <c r="GX112" s="284"/>
      <c r="GY112" s="251"/>
      <c r="GZ112" s="251"/>
      <c r="HA112" s="284"/>
    </row>
    <row r="113" spans="1:210" s="249" customFormat="1" ht="15" x14ac:dyDescent="0.25">
      <c r="A113" s="300"/>
      <c r="B113" s="294" t="s">
        <v>380</v>
      </c>
      <c r="C113" s="578" t="s">
        <v>381</v>
      </c>
      <c r="D113" s="578"/>
      <c r="E113" s="578"/>
      <c r="F113" s="578"/>
      <c r="G113" s="578"/>
      <c r="H113" s="295" t="s">
        <v>342</v>
      </c>
      <c r="I113" s="306">
        <v>0.01</v>
      </c>
      <c r="J113" s="296"/>
      <c r="K113" s="306">
        <v>0.01</v>
      </c>
      <c r="L113" s="328">
        <v>899.56</v>
      </c>
      <c r="M113" s="311">
        <v>1.61</v>
      </c>
      <c r="N113" s="303">
        <v>1448.29</v>
      </c>
      <c r="O113" s="296"/>
      <c r="P113" s="304">
        <v>14.48</v>
      </c>
      <c r="Q113" s="305"/>
      <c r="R113" s="305"/>
      <c r="GO113" s="284"/>
      <c r="GP113" s="284"/>
      <c r="GQ113" s="284"/>
      <c r="GR113" s="284"/>
      <c r="GS113" s="284"/>
      <c r="GT113" s="284"/>
      <c r="GU113" s="251"/>
      <c r="GV113" s="251" t="s">
        <v>381</v>
      </c>
      <c r="GW113" s="251"/>
      <c r="GX113" s="284"/>
      <c r="GY113" s="251"/>
      <c r="GZ113" s="251"/>
      <c r="HA113" s="284"/>
    </row>
    <row r="114" spans="1:210" s="249" customFormat="1" ht="15" x14ac:dyDescent="0.25">
      <c r="A114" s="300"/>
      <c r="B114" s="294" t="s">
        <v>363</v>
      </c>
      <c r="C114" s="578" t="s">
        <v>364</v>
      </c>
      <c r="D114" s="578"/>
      <c r="E114" s="578"/>
      <c r="F114" s="578"/>
      <c r="G114" s="578"/>
      <c r="H114" s="295" t="s">
        <v>342</v>
      </c>
      <c r="I114" s="306">
        <v>0.01</v>
      </c>
      <c r="J114" s="296"/>
      <c r="K114" s="306">
        <v>0.01</v>
      </c>
      <c r="L114" s="328">
        <v>157.44</v>
      </c>
      <c r="M114" s="311">
        <v>1.17</v>
      </c>
      <c r="N114" s="303">
        <v>184.2</v>
      </c>
      <c r="O114" s="296"/>
      <c r="P114" s="304">
        <v>1.84</v>
      </c>
      <c r="Q114" s="305"/>
      <c r="R114" s="305"/>
      <c r="GO114" s="284"/>
      <c r="GP114" s="284"/>
      <c r="GQ114" s="284"/>
      <c r="GR114" s="284"/>
      <c r="GS114" s="284"/>
      <c r="GT114" s="284"/>
      <c r="GU114" s="251"/>
      <c r="GV114" s="251" t="s">
        <v>364</v>
      </c>
      <c r="GW114" s="251"/>
      <c r="GX114" s="284"/>
      <c r="GY114" s="251"/>
      <c r="GZ114" s="251"/>
      <c r="HA114" s="284"/>
    </row>
    <row r="115" spans="1:210" s="249" customFormat="1" ht="15" x14ac:dyDescent="0.25">
      <c r="A115" s="300"/>
      <c r="B115" s="294" t="s">
        <v>382</v>
      </c>
      <c r="C115" s="578" t="s">
        <v>383</v>
      </c>
      <c r="D115" s="578"/>
      <c r="E115" s="578"/>
      <c r="F115" s="578"/>
      <c r="G115" s="578"/>
      <c r="H115" s="295" t="s">
        <v>178</v>
      </c>
      <c r="I115" s="306">
        <v>0.06</v>
      </c>
      <c r="J115" s="296"/>
      <c r="K115" s="306">
        <v>0.06</v>
      </c>
      <c r="L115" s="328">
        <v>235.73</v>
      </c>
      <c r="M115" s="311">
        <v>0.95</v>
      </c>
      <c r="N115" s="303">
        <v>223.94</v>
      </c>
      <c r="O115" s="296"/>
      <c r="P115" s="304">
        <v>13.44</v>
      </c>
      <c r="Q115" s="305"/>
      <c r="R115" s="305"/>
      <c r="GO115" s="284"/>
      <c r="GP115" s="284"/>
      <c r="GQ115" s="284"/>
      <c r="GR115" s="284"/>
      <c r="GS115" s="284"/>
      <c r="GT115" s="284"/>
      <c r="GU115" s="251"/>
      <c r="GV115" s="251" t="s">
        <v>383</v>
      </c>
      <c r="GW115" s="251"/>
      <c r="GX115" s="284"/>
      <c r="GY115" s="251"/>
      <c r="GZ115" s="251"/>
      <c r="HA115" s="284"/>
    </row>
    <row r="116" spans="1:210" s="249" customFormat="1" ht="15" x14ac:dyDescent="0.25">
      <c r="A116" s="331" t="s">
        <v>384</v>
      </c>
      <c r="B116" s="332" t="s">
        <v>385</v>
      </c>
      <c r="C116" s="579" t="s">
        <v>386</v>
      </c>
      <c r="D116" s="579"/>
      <c r="E116" s="579"/>
      <c r="F116" s="579"/>
      <c r="G116" s="579"/>
      <c r="H116" s="333" t="s">
        <v>151</v>
      </c>
      <c r="I116" s="334">
        <v>1E-3</v>
      </c>
      <c r="J116" s="335"/>
      <c r="K116" s="334">
        <v>1E-3</v>
      </c>
      <c r="L116" s="336"/>
      <c r="M116" s="335"/>
      <c r="N116" s="336"/>
      <c r="O116" s="335"/>
      <c r="P116" s="337"/>
      <c r="GO116" s="284"/>
      <c r="GP116" s="284"/>
      <c r="GQ116" s="284"/>
      <c r="GR116" s="284"/>
      <c r="GS116" s="284"/>
      <c r="GT116" s="284"/>
      <c r="GU116" s="251"/>
      <c r="GV116" s="251"/>
      <c r="GW116" s="251"/>
      <c r="GX116" s="284"/>
      <c r="GY116" s="251"/>
      <c r="GZ116" s="251"/>
      <c r="HA116" s="284"/>
      <c r="HB116" s="338" t="s">
        <v>386</v>
      </c>
    </row>
    <row r="117" spans="1:210" s="249" customFormat="1" ht="15" x14ac:dyDescent="0.25">
      <c r="A117" s="312"/>
      <c r="B117" s="313"/>
      <c r="C117" s="572" t="s">
        <v>270</v>
      </c>
      <c r="D117" s="572"/>
      <c r="E117" s="572"/>
      <c r="F117" s="572"/>
      <c r="G117" s="572"/>
      <c r="H117" s="287"/>
      <c r="I117" s="288"/>
      <c r="J117" s="288"/>
      <c r="K117" s="288"/>
      <c r="L117" s="290"/>
      <c r="M117" s="288"/>
      <c r="N117" s="314"/>
      <c r="O117" s="288"/>
      <c r="P117" s="315">
        <v>1123.1400000000001</v>
      </c>
      <c r="Q117" s="305"/>
      <c r="R117" s="305"/>
      <c r="GO117" s="284"/>
      <c r="GP117" s="284"/>
      <c r="GQ117" s="284"/>
      <c r="GR117" s="284"/>
      <c r="GS117" s="284"/>
      <c r="GT117" s="284"/>
      <c r="GU117" s="251"/>
      <c r="GV117" s="251"/>
      <c r="GW117" s="251"/>
      <c r="GX117" s="284" t="s">
        <v>270</v>
      </c>
      <c r="GY117" s="251"/>
      <c r="GZ117" s="251"/>
      <c r="HA117" s="284"/>
      <c r="HB117" s="338"/>
    </row>
    <row r="118" spans="1:210" s="249" customFormat="1" ht="15" x14ac:dyDescent="0.25">
      <c r="A118" s="307" t="s">
        <v>387</v>
      </c>
      <c r="B118" s="294" t="s">
        <v>271</v>
      </c>
      <c r="C118" s="578" t="s">
        <v>272</v>
      </c>
      <c r="D118" s="578"/>
      <c r="E118" s="578"/>
      <c r="F118" s="578"/>
      <c r="G118" s="578"/>
      <c r="H118" s="295" t="s">
        <v>155</v>
      </c>
      <c r="I118" s="316">
        <v>2</v>
      </c>
      <c r="J118" s="296"/>
      <c r="K118" s="316">
        <v>2</v>
      </c>
      <c r="L118" s="298"/>
      <c r="M118" s="296"/>
      <c r="N118" s="298"/>
      <c r="O118" s="296"/>
      <c r="P118" s="299">
        <v>21.51</v>
      </c>
      <c r="GO118" s="284"/>
      <c r="GP118" s="284"/>
      <c r="GQ118" s="284"/>
      <c r="GR118" s="284"/>
      <c r="GS118" s="284"/>
      <c r="GT118" s="284"/>
      <c r="GU118" s="251"/>
      <c r="GV118" s="251"/>
      <c r="GW118" s="251"/>
      <c r="GX118" s="284"/>
      <c r="GY118" s="251" t="s">
        <v>272</v>
      </c>
      <c r="GZ118" s="251"/>
      <c r="HA118" s="284"/>
      <c r="HB118" s="338"/>
    </row>
    <row r="119" spans="1:210" s="249" customFormat="1" ht="15" x14ac:dyDescent="0.25">
      <c r="A119" s="307"/>
      <c r="B119" s="294"/>
      <c r="C119" s="578" t="s">
        <v>154</v>
      </c>
      <c r="D119" s="578"/>
      <c r="E119" s="578"/>
      <c r="F119" s="578"/>
      <c r="G119" s="578"/>
      <c r="H119" s="295"/>
      <c r="I119" s="296"/>
      <c r="J119" s="296"/>
      <c r="K119" s="296"/>
      <c r="L119" s="298"/>
      <c r="M119" s="296"/>
      <c r="N119" s="298"/>
      <c r="O119" s="296"/>
      <c r="P119" s="304">
        <v>1075.48</v>
      </c>
      <c r="GO119" s="284"/>
      <c r="GP119" s="284"/>
      <c r="GQ119" s="284"/>
      <c r="GR119" s="284"/>
      <c r="GS119" s="284"/>
      <c r="GT119" s="284"/>
      <c r="GU119" s="251"/>
      <c r="GV119" s="251"/>
      <c r="GW119" s="251"/>
      <c r="GX119" s="284"/>
      <c r="GY119" s="251"/>
      <c r="GZ119" s="251" t="s">
        <v>154</v>
      </c>
      <c r="HA119" s="284"/>
      <c r="HB119" s="338"/>
    </row>
    <row r="120" spans="1:210" s="249" customFormat="1" ht="15" x14ac:dyDescent="0.25">
      <c r="A120" s="307"/>
      <c r="B120" s="294" t="s">
        <v>388</v>
      </c>
      <c r="C120" s="578" t="s">
        <v>389</v>
      </c>
      <c r="D120" s="578"/>
      <c r="E120" s="578"/>
      <c r="F120" s="578"/>
      <c r="G120" s="578"/>
      <c r="H120" s="295" t="s">
        <v>155</v>
      </c>
      <c r="I120" s="316">
        <v>95</v>
      </c>
      <c r="J120" s="296"/>
      <c r="K120" s="316">
        <v>95</v>
      </c>
      <c r="L120" s="298"/>
      <c r="M120" s="296"/>
      <c r="N120" s="298"/>
      <c r="O120" s="296"/>
      <c r="P120" s="304">
        <v>1021.71</v>
      </c>
      <c r="GO120" s="284"/>
      <c r="GP120" s="284"/>
      <c r="GQ120" s="284"/>
      <c r="GR120" s="284"/>
      <c r="GS120" s="284"/>
      <c r="GT120" s="284"/>
      <c r="GU120" s="251"/>
      <c r="GV120" s="251"/>
      <c r="GW120" s="251"/>
      <c r="GX120" s="284"/>
      <c r="GY120" s="251"/>
      <c r="GZ120" s="251" t="s">
        <v>389</v>
      </c>
      <c r="HA120" s="284"/>
      <c r="HB120" s="338"/>
    </row>
    <row r="121" spans="1:210" s="249" customFormat="1" ht="15" x14ac:dyDescent="0.25">
      <c r="A121" s="307"/>
      <c r="B121" s="294" t="s">
        <v>390</v>
      </c>
      <c r="C121" s="578" t="s">
        <v>391</v>
      </c>
      <c r="D121" s="578"/>
      <c r="E121" s="578"/>
      <c r="F121" s="578"/>
      <c r="G121" s="578"/>
      <c r="H121" s="295" t="s">
        <v>155</v>
      </c>
      <c r="I121" s="316">
        <v>53</v>
      </c>
      <c r="J121" s="296"/>
      <c r="K121" s="316">
        <v>53</v>
      </c>
      <c r="L121" s="298"/>
      <c r="M121" s="296"/>
      <c r="N121" s="298"/>
      <c r="O121" s="296"/>
      <c r="P121" s="299">
        <v>570</v>
      </c>
      <c r="GO121" s="284"/>
      <c r="GP121" s="284"/>
      <c r="GQ121" s="284"/>
      <c r="GR121" s="284"/>
      <c r="GS121" s="284"/>
      <c r="GT121" s="284"/>
      <c r="GU121" s="251"/>
      <c r="GV121" s="251"/>
      <c r="GW121" s="251"/>
      <c r="GX121" s="284"/>
      <c r="GY121" s="251"/>
      <c r="GZ121" s="251" t="s">
        <v>391</v>
      </c>
      <c r="HA121" s="284"/>
      <c r="HB121" s="338"/>
    </row>
    <row r="122" spans="1:210" s="249" customFormat="1" ht="15" x14ac:dyDescent="0.25">
      <c r="A122" s="317"/>
      <c r="B122" s="318"/>
      <c r="C122" s="572" t="s">
        <v>156</v>
      </c>
      <c r="D122" s="572"/>
      <c r="E122" s="572"/>
      <c r="F122" s="572"/>
      <c r="G122" s="572"/>
      <c r="H122" s="287"/>
      <c r="I122" s="288"/>
      <c r="J122" s="288"/>
      <c r="K122" s="288"/>
      <c r="L122" s="290"/>
      <c r="M122" s="288"/>
      <c r="N122" s="314">
        <v>2736.36</v>
      </c>
      <c r="O122" s="288"/>
      <c r="P122" s="315">
        <v>2736.36</v>
      </c>
      <c r="GO122" s="284"/>
      <c r="GP122" s="284"/>
      <c r="GQ122" s="284"/>
      <c r="GR122" s="284"/>
      <c r="GS122" s="284"/>
      <c r="GT122" s="284"/>
      <c r="GU122" s="251"/>
      <c r="GV122" s="251"/>
      <c r="GW122" s="251"/>
      <c r="GX122" s="284"/>
      <c r="GY122" s="251"/>
      <c r="GZ122" s="251"/>
      <c r="HA122" s="284" t="s">
        <v>156</v>
      </c>
      <c r="HB122" s="338"/>
    </row>
    <row r="123" spans="1:210" s="249" customFormat="1" ht="0.75" customHeight="1" x14ac:dyDescent="0.25">
      <c r="A123" s="321"/>
      <c r="B123" s="322"/>
      <c r="C123" s="322"/>
      <c r="D123" s="322"/>
      <c r="E123" s="322"/>
      <c r="F123" s="322"/>
      <c r="G123" s="322"/>
      <c r="H123" s="323"/>
      <c r="I123" s="324"/>
      <c r="J123" s="324"/>
      <c r="K123" s="324"/>
      <c r="L123" s="325"/>
      <c r="M123" s="324"/>
      <c r="N123" s="325"/>
      <c r="O123" s="324"/>
      <c r="P123" s="326"/>
      <c r="GO123" s="284"/>
      <c r="GP123" s="284"/>
      <c r="GQ123" s="284"/>
      <c r="GR123" s="284"/>
      <c r="GS123" s="284"/>
      <c r="GT123" s="284"/>
      <c r="GU123" s="251"/>
      <c r="GV123" s="251"/>
      <c r="GW123" s="251"/>
      <c r="GX123" s="284"/>
      <c r="GY123" s="251"/>
      <c r="GZ123" s="251"/>
      <c r="HA123" s="284"/>
      <c r="HB123" s="338"/>
    </row>
    <row r="124" spans="1:210" s="249" customFormat="1" ht="34.5" x14ac:dyDescent="0.25">
      <c r="A124" s="285" t="s">
        <v>157</v>
      </c>
      <c r="B124" s="286" t="s">
        <v>392</v>
      </c>
      <c r="C124" s="574" t="s">
        <v>393</v>
      </c>
      <c r="D124" s="574"/>
      <c r="E124" s="574"/>
      <c r="F124" s="574"/>
      <c r="G124" s="574"/>
      <c r="H124" s="287" t="s">
        <v>152</v>
      </c>
      <c r="I124" s="288">
        <v>2</v>
      </c>
      <c r="J124" s="289">
        <v>1</v>
      </c>
      <c r="K124" s="289">
        <v>2</v>
      </c>
      <c r="L124" s="290"/>
      <c r="M124" s="288"/>
      <c r="N124" s="291"/>
      <c r="O124" s="288"/>
      <c r="P124" s="292"/>
      <c r="GO124" s="284"/>
      <c r="GP124" s="284" t="s">
        <v>393</v>
      </c>
      <c r="GQ124" s="284" t="s">
        <v>4</v>
      </c>
      <c r="GR124" s="284" t="s">
        <v>4</v>
      </c>
      <c r="GS124" s="284" t="s">
        <v>4</v>
      </c>
      <c r="GT124" s="284" t="s">
        <v>4</v>
      </c>
      <c r="GU124" s="251"/>
      <c r="GV124" s="251"/>
      <c r="GW124" s="251"/>
      <c r="GX124" s="284"/>
      <c r="GY124" s="251"/>
      <c r="GZ124" s="251"/>
      <c r="HA124" s="284"/>
      <c r="HB124" s="338"/>
    </row>
    <row r="125" spans="1:210" s="249" customFormat="1" ht="15" x14ac:dyDescent="0.25">
      <c r="A125" s="293"/>
      <c r="B125" s="294" t="s">
        <v>147</v>
      </c>
      <c r="C125" s="578" t="s">
        <v>255</v>
      </c>
      <c r="D125" s="578"/>
      <c r="E125" s="578"/>
      <c r="F125" s="578"/>
      <c r="G125" s="578"/>
      <c r="H125" s="295" t="s">
        <v>153</v>
      </c>
      <c r="I125" s="296"/>
      <c r="J125" s="296"/>
      <c r="K125" s="306">
        <v>2.68</v>
      </c>
      <c r="L125" s="298"/>
      <c r="M125" s="296"/>
      <c r="N125" s="298"/>
      <c r="O125" s="296"/>
      <c r="P125" s="299">
        <v>802.31</v>
      </c>
      <c r="GO125" s="284"/>
      <c r="GP125" s="284"/>
      <c r="GQ125" s="284"/>
      <c r="GR125" s="284"/>
      <c r="GS125" s="284"/>
      <c r="GT125" s="284"/>
      <c r="GU125" s="251" t="s">
        <v>255</v>
      </c>
      <c r="GV125" s="251"/>
      <c r="GW125" s="251"/>
      <c r="GX125" s="284"/>
      <c r="GY125" s="251"/>
      <c r="GZ125" s="251"/>
      <c r="HA125" s="284"/>
      <c r="HB125" s="338"/>
    </row>
    <row r="126" spans="1:210" s="249" customFormat="1" ht="15" x14ac:dyDescent="0.25">
      <c r="A126" s="300"/>
      <c r="B126" s="294" t="s">
        <v>394</v>
      </c>
      <c r="C126" s="578" t="s">
        <v>395</v>
      </c>
      <c r="D126" s="578"/>
      <c r="E126" s="578"/>
      <c r="F126" s="578"/>
      <c r="G126" s="578"/>
      <c r="H126" s="295" t="s">
        <v>153</v>
      </c>
      <c r="I126" s="306">
        <v>1.34</v>
      </c>
      <c r="J126" s="296"/>
      <c r="K126" s="306">
        <v>2.68</v>
      </c>
      <c r="L126" s="301"/>
      <c r="M126" s="302"/>
      <c r="N126" s="303">
        <v>299.37</v>
      </c>
      <c r="O126" s="296"/>
      <c r="P126" s="304">
        <v>802.31</v>
      </c>
      <c r="Q126" s="305"/>
      <c r="R126" s="305"/>
      <c r="GO126" s="284"/>
      <c r="GP126" s="284"/>
      <c r="GQ126" s="284"/>
      <c r="GR126" s="284"/>
      <c r="GS126" s="284"/>
      <c r="GT126" s="284"/>
      <c r="GU126" s="251"/>
      <c r="GV126" s="251" t="s">
        <v>395</v>
      </c>
      <c r="GW126" s="251"/>
      <c r="GX126" s="284"/>
      <c r="GY126" s="251"/>
      <c r="GZ126" s="251"/>
      <c r="HA126" s="284"/>
      <c r="HB126" s="338"/>
    </row>
    <row r="127" spans="1:210" s="249" customFormat="1" ht="15" x14ac:dyDescent="0.25">
      <c r="A127" s="293"/>
      <c r="B127" s="294" t="s">
        <v>148</v>
      </c>
      <c r="C127" s="578" t="s">
        <v>149</v>
      </c>
      <c r="D127" s="578"/>
      <c r="E127" s="578"/>
      <c r="F127" s="578"/>
      <c r="G127" s="578"/>
      <c r="H127" s="295"/>
      <c r="I127" s="296"/>
      <c r="J127" s="296"/>
      <c r="K127" s="296"/>
      <c r="L127" s="298"/>
      <c r="M127" s="296"/>
      <c r="N127" s="298"/>
      <c r="O127" s="296"/>
      <c r="P127" s="299">
        <v>6.56</v>
      </c>
      <c r="GO127" s="284"/>
      <c r="GP127" s="284"/>
      <c r="GQ127" s="284"/>
      <c r="GR127" s="284"/>
      <c r="GS127" s="284"/>
      <c r="GT127" s="284"/>
      <c r="GU127" s="251" t="s">
        <v>149</v>
      </c>
      <c r="GV127" s="251"/>
      <c r="GW127" s="251"/>
      <c r="GX127" s="284"/>
      <c r="GY127" s="251"/>
      <c r="GZ127" s="251"/>
      <c r="HA127" s="284"/>
      <c r="HB127" s="338"/>
    </row>
    <row r="128" spans="1:210" s="249" customFormat="1" ht="23.25" x14ac:dyDescent="0.25">
      <c r="A128" s="300"/>
      <c r="B128" s="294" t="s">
        <v>338</v>
      </c>
      <c r="C128" s="578" t="s">
        <v>339</v>
      </c>
      <c r="D128" s="578"/>
      <c r="E128" s="578"/>
      <c r="F128" s="578"/>
      <c r="G128" s="578"/>
      <c r="H128" s="295" t="s">
        <v>261</v>
      </c>
      <c r="I128" s="327">
        <v>0.108</v>
      </c>
      <c r="J128" s="296"/>
      <c r="K128" s="327">
        <v>0.216</v>
      </c>
      <c r="L128" s="301"/>
      <c r="M128" s="302"/>
      <c r="N128" s="303">
        <v>30.36</v>
      </c>
      <c r="O128" s="296"/>
      <c r="P128" s="304">
        <v>6.56</v>
      </c>
      <c r="Q128" s="305"/>
      <c r="R128" s="305"/>
      <c r="GO128" s="284"/>
      <c r="GP128" s="284"/>
      <c r="GQ128" s="284"/>
      <c r="GR128" s="284"/>
      <c r="GS128" s="284"/>
      <c r="GT128" s="284"/>
      <c r="GU128" s="251"/>
      <c r="GV128" s="251" t="s">
        <v>339</v>
      </c>
      <c r="GW128" s="251"/>
      <c r="GX128" s="284"/>
      <c r="GY128" s="251"/>
      <c r="GZ128" s="251"/>
      <c r="HA128" s="284"/>
      <c r="HB128" s="338"/>
    </row>
    <row r="129" spans="1:210" s="249" customFormat="1" ht="15" x14ac:dyDescent="0.25">
      <c r="A129" s="293"/>
      <c r="B129" s="294" t="s">
        <v>157</v>
      </c>
      <c r="C129" s="578" t="s">
        <v>158</v>
      </c>
      <c r="D129" s="578"/>
      <c r="E129" s="578"/>
      <c r="F129" s="578"/>
      <c r="G129" s="578"/>
      <c r="H129" s="295"/>
      <c r="I129" s="296"/>
      <c r="J129" s="296"/>
      <c r="K129" s="296"/>
      <c r="L129" s="298"/>
      <c r="M129" s="296"/>
      <c r="N129" s="298"/>
      <c r="O129" s="296"/>
      <c r="P129" s="299">
        <v>547.27</v>
      </c>
      <c r="GO129" s="284"/>
      <c r="GP129" s="284"/>
      <c r="GQ129" s="284"/>
      <c r="GR129" s="284"/>
      <c r="GS129" s="284"/>
      <c r="GT129" s="284"/>
      <c r="GU129" s="251" t="s">
        <v>158</v>
      </c>
      <c r="GV129" s="251"/>
      <c r="GW129" s="251"/>
      <c r="GX129" s="284"/>
      <c r="GY129" s="251"/>
      <c r="GZ129" s="251"/>
      <c r="HA129" s="284"/>
      <c r="HB129" s="338"/>
    </row>
    <row r="130" spans="1:210" s="249" customFormat="1" ht="15" x14ac:dyDescent="0.25">
      <c r="A130" s="300"/>
      <c r="B130" s="294" t="s">
        <v>340</v>
      </c>
      <c r="C130" s="578" t="s">
        <v>341</v>
      </c>
      <c r="D130" s="578"/>
      <c r="E130" s="578"/>
      <c r="F130" s="578"/>
      <c r="G130" s="578"/>
      <c r="H130" s="295" t="s">
        <v>342</v>
      </c>
      <c r="I130" s="327">
        <v>6.0000000000000001E-3</v>
      </c>
      <c r="J130" s="296"/>
      <c r="K130" s="327">
        <v>1.2E-2</v>
      </c>
      <c r="L130" s="328">
        <v>150.04</v>
      </c>
      <c r="M130" s="329">
        <v>1.5</v>
      </c>
      <c r="N130" s="303">
        <v>225.06</v>
      </c>
      <c r="O130" s="296"/>
      <c r="P130" s="304">
        <v>2.7</v>
      </c>
      <c r="Q130" s="305"/>
      <c r="R130" s="305"/>
      <c r="GO130" s="284"/>
      <c r="GP130" s="284"/>
      <c r="GQ130" s="284"/>
      <c r="GR130" s="284"/>
      <c r="GS130" s="284"/>
      <c r="GT130" s="284"/>
      <c r="GU130" s="251"/>
      <c r="GV130" s="251" t="s">
        <v>341</v>
      </c>
      <c r="GW130" s="251"/>
      <c r="GX130" s="284"/>
      <c r="GY130" s="251"/>
      <c r="GZ130" s="251"/>
      <c r="HA130" s="284"/>
      <c r="HB130" s="338"/>
    </row>
    <row r="131" spans="1:210" s="249" customFormat="1" ht="15" x14ac:dyDescent="0.25">
      <c r="A131" s="300"/>
      <c r="B131" s="294" t="s">
        <v>343</v>
      </c>
      <c r="C131" s="578" t="s">
        <v>344</v>
      </c>
      <c r="D131" s="578"/>
      <c r="E131" s="578"/>
      <c r="F131" s="578"/>
      <c r="G131" s="578"/>
      <c r="H131" s="295" t="s">
        <v>342</v>
      </c>
      <c r="I131" s="327">
        <v>1E-3</v>
      </c>
      <c r="J131" s="296"/>
      <c r="K131" s="327">
        <v>2E-3</v>
      </c>
      <c r="L131" s="328">
        <v>187.38</v>
      </c>
      <c r="M131" s="311">
        <v>0.94</v>
      </c>
      <c r="N131" s="303">
        <v>176.14</v>
      </c>
      <c r="O131" s="296"/>
      <c r="P131" s="304">
        <v>0.35</v>
      </c>
      <c r="Q131" s="305"/>
      <c r="R131" s="305"/>
      <c r="GO131" s="284"/>
      <c r="GP131" s="284"/>
      <c r="GQ131" s="284"/>
      <c r="GR131" s="284"/>
      <c r="GS131" s="284"/>
      <c r="GT131" s="284"/>
      <c r="GU131" s="251"/>
      <c r="GV131" s="251" t="s">
        <v>344</v>
      </c>
      <c r="GW131" s="251"/>
      <c r="GX131" s="284"/>
      <c r="GY131" s="251"/>
      <c r="GZ131" s="251"/>
      <c r="HA131" s="284"/>
      <c r="HB131" s="338"/>
    </row>
    <row r="132" spans="1:210" s="249" customFormat="1" ht="15" x14ac:dyDescent="0.25">
      <c r="A132" s="300"/>
      <c r="B132" s="294" t="s">
        <v>345</v>
      </c>
      <c r="C132" s="578" t="s">
        <v>346</v>
      </c>
      <c r="D132" s="578"/>
      <c r="E132" s="578"/>
      <c r="F132" s="578"/>
      <c r="G132" s="578"/>
      <c r="H132" s="295" t="s">
        <v>347</v>
      </c>
      <c r="I132" s="330">
        <v>2.0799999999999999E-2</v>
      </c>
      <c r="J132" s="296"/>
      <c r="K132" s="330">
        <v>4.1599999999999998E-2</v>
      </c>
      <c r="L132" s="301"/>
      <c r="M132" s="302"/>
      <c r="N132" s="303">
        <v>6.43</v>
      </c>
      <c r="O132" s="296"/>
      <c r="P132" s="304">
        <v>0.27</v>
      </c>
      <c r="Q132" s="305"/>
      <c r="R132" s="305"/>
      <c r="GO132" s="284"/>
      <c r="GP132" s="284"/>
      <c r="GQ132" s="284"/>
      <c r="GR132" s="284"/>
      <c r="GS132" s="284"/>
      <c r="GT132" s="284"/>
      <c r="GU132" s="251"/>
      <c r="GV132" s="251" t="s">
        <v>346</v>
      </c>
      <c r="GW132" s="251"/>
      <c r="GX132" s="284"/>
      <c r="GY132" s="251"/>
      <c r="GZ132" s="251"/>
      <c r="HA132" s="284"/>
      <c r="HB132" s="338"/>
    </row>
    <row r="133" spans="1:210" s="249" customFormat="1" ht="34.5" x14ac:dyDescent="0.25">
      <c r="A133" s="300"/>
      <c r="B133" s="294" t="s">
        <v>348</v>
      </c>
      <c r="C133" s="578" t="s">
        <v>349</v>
      </c>
      <c r="D133" s="578"/>
      <c r="E133" s="578"/>
      <c r="F133" s="578"/>
      <c r="G133" s="578"/>
      <c r="H133" s="295" t="s">
        <v>350</v>
      </c>
      <c r="I133" s="316">
        <v>1</v>
      </c>
      <c r="J133" s="296"/>
      <c r="K133" s="316">
        <v>2</v>
      </c>
      <c r="L133" s="328">
        <v>5.87</v>
      </c>
      <c r="M133" s="311">
        <v>1.1599999999999999</v>
      </c>
      <c r="N133" s="303">
        <v>6.81</v>
      </c>
      <c r="O133" s="296"/>
      <c r="P133" s="304">
        <v>13.62</v>
      </c>
      <c r="Q133" s="305"/>
      <c r="R133" s="305"/>
      <c r="GO133" s="284"/>
      <c r="GP133" s="284"/>
      <c r="GQ133" s="284"/>
      <c r="GR133" s="284"/>
      <c r="GS133" s="284"/>
      <c r="GT133" s="284"/>
      <c r="GU133" s="251"/>
      <c r="GV133" s="251" t="s">
        <v>349</v>
      </c>
      <c r="GW133" s="251"/>
      <c r="GX133" s="284"/>
      <c r="GY133" s="251"/>
      <c r="GZ133" s="251"/>
      <c r="HA133" s="284"/>
      <c r="HB133" s="338"/>
    </row>
    <row r="134" spans="1:210" s="249" customFormat="1" ht="23.25" x14ac:dyDescent="0.25">
      <c r="A134" s="300"/>
      <c r="B134" s="294" t="s">
        <v>351</v>
      </c>
      <c r="C134" s="578" t="s">
        <v>352</v>
      </c>
      <c r="D134" s="578"/>
      <c r="E134" s="578"/>
      <c r="F134" s="578"/>
      <c r="G134" s="578"/>
      <c r="H134" s="295" t="s">
        <v>342</v>
      </c>
      <c r="I134" s="306">
        <v>7.0000000000000007E-2</v>
      </c>
      <c r="J134" s="296"/>
      <c r="K134" s="306">
        <v>0.14000000000000001</v>
      </c>
      <c r="L134" s="328">
        <v>155.63</v>
      </c>
      <c r="M134" s="311">
        <v>0.98</v>
      </c>
      <c r="N134" s="303">
        <v>152.52000000000001</v>
      </c>
      <c r="O134" s="296"/>
      <c r="P134" s="304">
        <v>21.35</v>
      </c>
      <c r="Q134" s="305"/>
      <c r="R134" s="305"/>
      <c r="GO134" s="284"/>
      <c r="GP134" s="284"/>
      <c r="GQ134" s="284"/>
      <c r="GR134" s="284"/>
      <c r="GS134" s="284"/>
      <c r="GT134" s="284"/>
      <c r="GU134" s="251"/>
      <c r="GV134" s="251" t="s">
        <v>352</v>
      </c>
      <c r="GW134" s="251"/>
      <c r="GX134" s="284"/>
      <c r="GY134" s="251"/>
      <c r="GZ134" s="251"/>
      <c r="HA134" s="284"/>
      <c r="HB134" s="338"/>
    </row>
    <row r="135" spans="1:210" s="249" customFormat="1" ht="15" x14ac:dyDescent="0.25">
      <c r="A135" s="300"/>
      <c r="B135" s="294" t="s">
        <v>353</v>
      </c>
      <c r="C135" s="578" t="s">
        <v>354</v>
      </c>
      <c r="D135" s="578"/>
      <c r="E135" s="578"/>
      <c r="F135" s="578"/>
      <c r="G135" s="578"/>
      <c r="H135" s="295" t="s">
        <v>342</v>
      </c>
      <c r="I135" s="327">
        <v>4.9000000000000002E-2</v>
      </c>
      <c r="J135" s="296"/>
      <c r="K135" s="327">
        <v>9.8000000000000004E-2</v>
      </c>
      <c r="L135" s="328">
        <v>174.93</v>
      </c>
      <c r="M135" s="311">
        <v>1.1499999999999999</v>
      </c>
      <c r="N135" s="303">
        <v>201.17</v>
      </c>
      <c r="O135" s="296"/>
      <c r="P135" s="304">
        <v>19.71</v>
      </c>
      <c r="Q135" s="305"/>
      <c r="R135" s="305"/>
      <c r="GO135" s="284"/>
      <c r="GP135" s="284"/>
      <c r="GQ135" s="284"/>
      <c r="GR135" s="284"/>
      <c r="GS135" s="284"/>
      <c r="GT135" s="284"/>
      <c r="GU135" s="251"/>
      <c r="GV135" s="251" t="s">
        <v>354</v>
      </c>
      <c r="GW135" s="251"/>
      <c r="GX135" s="284"/>
      <c r="GY135" s="251"/>
      <c r="GZ135" s="251"/>
      <c r="HA135" s="284"/>
      <c r="HB135" s="338"/>
    </row>
    <row r="136" spans="1:210" s="249" customFormat="1" ht="15" x14ac:dyDescent="0.25">
      <c r="A136" s="300"/>
      <c r="B136" s="294" t="s">
        <v>355</v>
      </c>
      <c r="C136" s="578" t="s">
        <v>356</v>
      </c>
      <c r="D136" s="578"/>
      <c r="E136" s="578"/>
      <c r="F136" s="578"/>
      <c r="G136" s="578"/>
      <c r="H136" s="295" t="s">
        <v>178</v>
      </c>
      <c r="I136" s="327">
        <v>1.4E-2</v>
      </c>
      <c r="J136" s="296"/>
      <c r="K136" s="327">
        <v>2.8000000000000001E-2</v>
      </c>
      <c r="L136" s="328">
        <v>41.71</v>
      </c>
      <c r="M136" s="311">
        <v>1.21</v>
      </c>
      <c r="N136" s="303">
        <v>50.47</v>
      </c>
      <c r="O136" s="296"/>
      <c r="P136" s="304">
        <v>1.41</v>
      </c>
      <c r="Q136" s="305"/>
      <c r="R136" s="305"/>
      <c r="GO136" s="284"/>
      <c r="GP136" s="284"/>
      <c r="GQ136" s="284"/>
      <c r="GR136" s="284"/>
      <c r="GS136" s="284"/>
      <c r="GT136" s="284"/>
      <c r="GU136" s="251"/>
      <c r="GV136" s="251" t="s">
        <v>356</v>
      </c>
      <c r="GW136" s="251"/>
      <c r="GX136" s="284"/>
      <c r="GY136" s="251"/>
      <c r="GZ136" s="251"/>
      <c r="HA136" s="284"/>
      <c r="HB136" s="338"/>
    </row>
    <row r="137" spans="1:210" s="249" customFormat="1" ht="15" x14ac:dyDescent="0.25">
      <c r="A137" s="300"/>
      <c r="B137" s="294" t="s">
        <v>357</v>
      </c>
      <c r="C137" s="578" t="s">
        <v>358</v>
      </c>
      <c r="D137" s="578"/>
      <c r="E137" s="578"/>
      <c r="F137" s="578"/>
      <c r="G137" s="578"/>
      <c r="H137" s="295" t="s">
        <v>342</v>
      </c>
      <c r="I137" s="327">
        <v>1E-3</v>
      </c>
      <c r="J137" s="296"/>
      <c r="K137" s="327">
        <v>2E-3</v>
      </c>
      <c r="L137" s="328">
        <v>395.65</v>
      </c>
      <c r="M137" s="311">
        <v>1.49</v>
      </c>
      <c r="N137" s="303">
        <v>589.52</v>
      </c>
      <c r="O137" s="296"/>
      <c r="P137" s="304">
        <v>1.18</v>
      </c>
      <c r="Q137" s="305"/>
      <c r="R137" s="305"/>
      <c r="GO137" s="284"/>
      <c r="GP137" s="284"/>
      <c r="GQ137" s="284"/>
      <c r="GR137" s="284"/>
      <c r="GS137" s="284"/>
      <c r="GT137" s="284"/>
      <c r="GU137" s="251"/>
      <c r="GV137" s="251" t="s">
        <v>358</v>
      </c>
      <c r="GW137" s="251"/>
      <c r="GX137" s="284"/>
      <c r="GY137" s="251"/>
      <c r="GZ137" s="251"/>
      <c r="HA137" s="284"/>
      <c r="HB137" s="338"/>
    </row>
    <row r="138" spans="1:210" s="249" customFormat="1" ht="23.25" x14ac:dyDescent="0.25">
      <c r="A138" s="300"/>
      <c r="B138" s="294" t="s">
        <v>359</v>
      </c>
      <c r="C138" s="578" t="s">
        <v>360</v>
      </c>
      <c r="D138" s="578"/>
      <c r="E138" s="578"/>
      <c r="F138" s="578"/>
      <c r="G138" s="578"/>
      <c r="H138" s="295" t="s">
        <v>151</v>
      </c>
      <c r="I138" s="327">
        <v>1E-3</v>
      </c>
      <c r="J138" s="296"/>
      <c r="K138" s="327">
        <v>2E-3</v>
      </c>
      <c r="L138" s="310">
        <v>105278.81</v>
      </c>
      <c r="M138" s="311">
        <v>1.24</v>
      </c>
      <c r="N138" s="303">
        <v>130545.72</v>
      </c>
      <c r="O138" s="296"/>
      <c r="P138" s="304">
        <v>261.08999999999997</v>
      </c>
      <c r="Q138" s="305"/>
      <c r="R138" s="305"/>
      <c r="GO138" s="284"/>
      <c r="GP138" s="284"/>
      <c r="GQ138" s="284"/>
      <c r="GR138" s="284"/>
      <c r="GS138" s="284"/>
      <c r="GT138" s="284"/>
      <c r="GU138" s="251"/>
      <c r="GV138" s="251" t="s">
        <v>360</v>
      </c>
      <c r="GW138" s="251"/>
      <c r="GX138" s="284"/>
      <c r="GY138" s="251"/>
      <c r="GZ138" s="251"/>
      <c r="HA138" s="284"/>
      <c r="HB138" s="338"/>
    </row>
    <row r="139" spans="1:210" s="249" customFormat="1" ht="15" x14ac:dyDescent="0.25">
      <c r="A139" s="300"/>
      <c r="B139" s="294" t="s">
        <v>361</v>
      </c>
      <c r="C139" s="578" t="s">
        <v>362</v>
      </c>
      <c r="D139" s="578"/>
      <c r="E139" s="578"/>
      <c r="F139" s="578"/>
      <c r="G139" s="578"/>
      <c r="H139" s="295" t="s">
        <v>342</v>
      </c>
      <c r="I139" s="327">
        <v>3.5999999999999997E-2</v>
      </c>
      <c r="J139" s="296"/>
      <c r="K139" s="327">
        <v>7.1999999999999995E-2</v>
      </c>
      <c r="L139" s="328">
        <v>79.88</v>
      </c>
      <c r="M139" s="311">
        <v>1.39</v>
      </c>
      <c r="N139" s="303">
        <v>111.03</v>
      </c>
      <c r="O139" s="296"/>
      <c r="P139" s="304">
        <v>7.99</v>
      </c>
      <c r="Q139" s="305"/>
      <c r="R139" s="305"/>
      <c r="GO139" s="284"/>
      <c r="GP139" s="284"/>
      <c r="GQ139" s="284"/>
      <c r="GR139" s="284"/>
      <c r="GS139" s="284"/>
      <c r="GT139" s="284"/>
      <c r="GU139" s="251"/>
      <c r="GV139" s="251" t="s">
        <v>362</v>
      </c>
      <c r="GW139" s="251"/>
      <c r="GX139" s="284"/>
      <c r="GY139" s="251"/>
      <c r="GZ139" s="251"/>
      <c r="HA139" s="284"/>
      <c r="HB139" s="338"/>
    </row>
    <row r="140" spans="1:210" s="249" customFormat="1" ht="15" x14ac:dyDescent="0.25">
      <c r="A140" s="300"/>
      <c r="B140" s="294" t="s">
        <v>363</v>
      </c>
      <c r="C140" s="578" t="s">
        <v>364</v>
      </c>
      <c r="D140" s="578"/>
      <c r="E140" s="578"/>
      <c r="F140" s="578"/>
      <c r="G140" s="578"/>
      <c r="H140" s="295" t="s">
        <v>342</v>
      </c>
      <c r="I140" s="327">
        <v>6.0000000000000001E-3</v>
      </c>
      <c r="J140" s="296"/>
      <c r="K140" s="327">
        <v>1.2E-2</v>
      </c>
      <c r="L140" s="328">
        <v>157.44</v>
      </c>
      <c r="M140" s="311">
        <v>1.17</v>
      </c>
      <c r="N140" s="303">
        <v>184.2</v>
      </c>
      <c r="O140" s="296"/>
      <c r="P140" s="304">
        <v>2.21</v>
      </c>
      <c r="Q140" s="305"/>
      <c r="R140" s="305"/>
      <c r="GO140" s="284"/>
      <c r="GP140" s="284"/>
      <c r="GQ140" s="284"/>
      <c r="GR140" s="284"/>
      <c r="GS140" s="284"/>
      <c r="GT140" s="284"/>
      <c r="GU140" s="251"/>
      <c r="GV140" s="251" t="s">
        <v>364</v>
      </c>
      <c r="GW140" s="251"/>
      <c r="GX140" s="284"/>
      <c r="GY140" s="251"/>
      <c r="GZ140" s="251"/>
      <c r="HA140" s="284"/>
      <c r="HB140" s="338"/>
    </row>
    <row r="141" spans="1:210" s="249" customFormat="1" ht="15" x14ac:dyDescent="0.25">
      <c r="A141" s="300"/>
      <c r="B141" s="294" t="s">
        <v>365</v>
      </c>
      <c r="C141" s="578" t="s">
        <v>366</v>
      </c>
      <c r="D141" s="578"/>
      <c r="E141" s="578"/>
      <c r="F141" s="578"/>
      <c r="G141" s="578"/>
      <c r="H141" s="295" t="s">
        <v>367</v>
      </c>
      <c r="I141" s="297">
        <v>0.1</v>
      </c>
      <c r="J141" s="296"/>
      <c r="K141" s="297">
        <v>0.2</v>
      </c>
      <c r="L141" s="328">
        <v>944.69</v>
      </c>
      <c r="M141" s="311">
        <v>1.1399999999999999</v>
      </c>
      <c r="N141" s="303">
        <v>1076.95</v>
      </c>
      <c r="O141" s="296"/>
      <c r="P141" s="304">
        <v>215.39</v>
      </c>
      <c r="Q141" s="305"/>
      <c r="R141" s="305"/>
      <c r="GO141" s="284"/>
      <c r="GP141" s="284"/>
      <c r="GQ141" s="284"/>
      <c r="GR141" s="284"/>
      <c r="GS141" s="284"/>
      <c r="GT141" s="284"/>
      <c r="GU141" s="251"/>
      <c r="GV141" s="251" t="s">
        <v>366</v>
      </c>
      <c r="GW141" s="251"/>
      <c r="GX141" s="284"/>
      <c r="GY141" s="251"/>
      <c r="GZ141" s="251"/>
      <c r="HA141" s="284"/>
      <c r="HB141" s="338"/>
    </row>
    <row r="142" spans="1:210" s="249" customFormat="1" ht="15" x14ac:dyDescent="0.25">
      <c r="A142" s="312"/>
      <c r="B142" s="313"/>
      <c r="C142" s="572" t="s">
        <v>270</v>
      </c>
      <c r="D142" s="572"/>
      <c r="E142" s="572"/>
      <c r="F142" s="572"/>
      <c r="G142" s="572"/>
      <c r="H142" s="287"/>
      <c r="I142" s="288"/>
      <c r="J142" s="288"/>
      <c r="K142" s="288"/>
      <c r="L142" s="290"/>
      <c r="M142" s="288"/>
      <c r="N142" s="314"/>
      <c r="O142" s="288"/>
      <c r="P142" s="315">
        <v>1356.14</v>
      </c>
      <c r="Q142" s="305"/>
      <c r="R142" s="305"/>
      <c r="GO142" s="284"/>
      <c r="GP142" s="284"/>
      <c r="GQ142" s="284"/>
      <c r="GR142" s="284"/>
      <c r="GS142" s="284"/>
      <c r="GT142" s="284"/>
      <c r="GU142" s="251"/>
      <c r="GV142" s="251"/>
      <c r="GW142" s="251"/>
      <c r="GX142" s="284" t="s">
        <v>270</v>
      </c>
      <c r="GY142" s="251"/>
      <c r="GZ142" s="251"/>
      <c r="HA142" s="284"/>
      <c r="HB142" s="338"/>
    </row>
    <row r="143" spans="1:210" s="249" customFormat="1" ht="15" x14ac:dyDescent="0.25">
      <c r="A143" s="307" t="s">
        <v>396</v>
      </c>
      <c r="B143" s="294" t="s">
        <v>271</v>
      </c>
      <c r="C143" s="578" t="s">
        <v>272</v>
      </c>
      <c r="D143" s="578"/>
      <c r="E143" s="578"/>
      <c r="F143" s="578"/>
      <c r="G143" s="578"/>
      <c r="H143" s="295" t="s">
        <v>155</v>
      </c>
      <c r="I143" s="316">
        <v>2</v>
      </c>
      <c r="J143" s="296"/>
      <c r="K143" s="316">
        <v>2</v>
      </c>
      <c r="L143" s="298"/>
      <c r="M143" s="296"/>
      <c r="N143" s="298"/>
      <c r="O143" s="296"/>
      <c r="P143" s="299">
        <v>16.05</v>
      </c>
      <c r="GO143" s="284"/>
      <c r="GP143" s="284"/>
      <c r="GQ143" s="284"/>
      <c r="GR143" s="284"/>
      <c r="GS143" s="284"/>
      <c r="GT143" s="284"/>
      <c r="GU143" s="251"/>
      <c r="GV143" s="251"/>
      <c r="GW143" s="251"/>
      <c r="GX143" s="284"/>
      <c r="GY143" s="251" t="s">
        <v>272</v>
      </c>
      <c r="GZ143" s="251"/>
      <c r="HA143" s="284"/>
      <c r="HB143" s="338"/>
    </row>
    <row r="144" spans="1:210" s="249" customFormat="1" ht="15" x14ac:dyDescent="0.25">
      <c r="A144" s="307"/>
      <c r="B144" s="294"/>
      <c r="C144" s="578" t="s">
        <v>154</v>
      </c>
      <c r="D144" s="578"/>
      <c r="E144" s="578"/>
      <c r="F144" s="578"/>
      <c r="G144" s="578"/>
      <c r="H144" s="295"/>
      <c r="I144" s="296"/>
      <c r="J144" s="296"/>
      <c r="K144" s="296"/>
      <c r="L144" s="298"/>
      <c r="M144" s="296"/>
      <c r="N144" s="298"/>
      <c r="O144" s="296"/>
      <c r="P144" s="299">
        <v>802.31</v>
      </c>
      <c r="GO144" s="284"/>
      <c r="GP144" s="284"/>
      <c r="GQ144" s="284"/>
      <c r="GR144" s="284"/>
      <c r="GS144" s="284"/>
      <c r="GT144" s="284"/>
      <c r="GU144" s="251"/>
      <c r="GV144" s="251"/>
      <c r="GW144" s="251"/>
      <c r="GX144" s="284"/>
      <c r="GY144" s="251"/>
      <c r="GZ144" s="251" t="s">
        <v>154</v>
      </c>
      <c r="HA144" s="284"/>
      <c r="HB144" s="338"/>
    </row>
    <row r="145" spans="1:210" s="249" customFormat="1" ht="15" x14ac:dyDescent="0.25">
      <c r="A145" s="307"/>
      <c r="B145" s="294" t="s">
        <v>159</v>
      </c>
      <c r="C145" s="578" t="s">
        <v>160</v>
      </c>
      <c r="D145" s="578"/>
      <c r="E145" s="578"/>
      <c r="F145" s="578"/>
      <c r="G145" s="578"/>
      <c r="H145" s="295" t="s">
        <v>155</v>
      </c>
      <c r="I145" s="316">
        <v>97</v>
      </c>
      <c r="J145" s="296"/>
      <c r="K145" s="316">
        <v>97</v>
      </c>
      <c r="L145" s="298"/>
      <c r="M145" s="296"/>
      <c r="N145" s="298"/>
      <c r="O145" s="296"/>
      <c r="P145" s="299">
        <v>778.24</v>
      </c>
      <c r="GO145" s="284"/>
      <c r="GP145" s="284"/>
      <c r="GQ145" s="284"/>
      <c r="GR145" s="284"/>
      <c r="GS145" s="284"/>
      <c r="GT145" s="284"/>
      <c r="GU145" s="251"/>
      <c r="GV145" s="251"/>
      <c r="GW145" s="251"/>
      <c r="GX145" s="284"/>
      <c r="GY145" s="251"/>
      <c r="GZ145" s="251" t="s">
        <v>160</v>
      </c>
      <c r="HA145" s="284"/>
      <c r="HB145" s="338"/>
    </row>
    <row r="146" spans="1:210" s="249" customFormat="1" ht="15" x14ac:dyDescent="0.25">
      <c r="A146" s="307"/>
      <c r="B146" s="294" t="s">
        <v>161</v>
      </c>
      <c r="C146" s="578" t="s">
        <v>162</v>
      </c>
      <c r="D146" s="578"/>
      <c r="E146" s="578"/>
      <c r="F146" s="578"/>
      <c r="G146" s="578"/>
      <c r="H146" s="295" t="s">
        <v>155</v>
      </c>
      <c r="I146" s="316">
        <v>51</v>
      </c>
      <c r="J146" s="296"/>
      <c r="K146" s="316">
        <v>51</v>
      </c>
      <c r="L146" s="298"/>
      <c r="M146" s="296"/>
      <c r="N146" s="298"/>
      <c r="O146" s="296"/>
      <c r="P146" s="299">
        <v>409.18</v>
      </c>
      <c r="GO146" s="284"/>
      <c r="GP146" s="284"/>
      <c r="GQ146" s="284"/>
      <c r="GR146" s="284"/>
      <c r="GS146" s="284"/>
      <c r="GT146" s="284"/>
      <c r="GU146" s="251"/>
      <c r="GV146" s="251"/>
      <c r="GW146" s="251"/>
      <c r="GX146" s="284"/>
      <c r="GY146" s="251"/>
      <c r="GZ146" s="251" t="s">
        <v>162</v>
      </c>
      <c r="HA146" s="284"/>
      <c r="HB146" s="338"/>
    </row>
    <row r="147" spans="1:210" s="249" customFormat="1" ht="15" x14ac:dyDescent="0.25">
      <c r="A147" s="317"/>
      <c r="B147" s="318"/>
      <c r="C147" s="572" t="s">
        <v>156</v>
      </c>
      <c r="D147" s="572"/>
      <c r="E147" s="572"/>
      <c r="F147" s="572"/>
      <c r="G147" s="572"/>
      <c r="H147" s="287"/>
      <c r="I147" s="288"/>
      <c r="J147" s="288"/>
      <c r="K147" s="288"/>
      <c r="L147" s="290"/>
      <c r="M147" s="288"/>
      <c r="N147" s="314">
        <v>1279.81</v>
      </c>
      <c r="O147" s="288"/>
      <c r="P147" s="315">
        <v>2559.61</v>
      </c>
      <c r="GO147" s="284"/>
      <c r="GP147" s="284"/>
      <c r="GQ147" s="284"/>
      <c r="GR147" s="284"/>
      <c r="GS147" s="284"/>
      <c r="GT147" s="284"/>
      <c r="GU147" s="251"/>
      <c r="GV147" s="251"/>
      <c r="GW147" s="251"/>
      <c r="GX147" s="284"/>
      <c r="GY147" s="251"/>
      <c r="GZ147" s="251"/>
      <c r="HA147" s="284" t="s">
        <v>156</v>
      </c>
      <c r="HB147" s="338"/>
    </row>
    <row r="148" spans="1:210" s="249" customFormat="1" ht="0.75" customHeight="1" x14ac:dyDescent="0.25">
      <c r="A148" s="321"/>
      <c r="B148" s="322"/>
      <c r="C148" s="322"/>
      <c r="D148" s="322"/>
      <c r="E148" s="322"/>
      <c r="F148" s="322"/>
      <c r="G148" s="322"/>
      <c r="H148" s="323"/>
      <c r="I148" s="324"/>
      <c r="J148" s="324"/>
      <c r="K148" s="324"/>
      <c r="L148" s="325"/>
      <c r="M148" s="324"/>
      <c r="N148" s="325"/>
      <c r="O148" s="324"/>
      <c r="P148" s="326"/>
      <c r="GO148" s="284"/>
      <c r="GP148" s="284"/>
      <c r="GQ148" s="284"/>
      <c r="GR148" s="284"/>
      <c r="GS148" s="284"/>
      <c r="GT148" s="284"/>
      <c r="GU148" s="251"/>
      <c r="GV148" s="251"/>
      <c r="GW148" s="251"/>
      <c r="GX148" s="284"/>
      <c r="GY148" s="251"/>
      <c r="GZ148" s="251"/>
      <c r="HA148" s="284"/>
      <c r="HB148" s="338"/>
    </row>
    <row r="149" spans="1:210" s="249" customFormat="1" ht="23.25" x14ac:dyDescent="0.25">
      <c r="A149" s="285" t="s">
        <v>177</v>
      </c>
      <c r="B149" s="286" t="s">
        <v>392</v>
      </c>
      <c r="C149" s="574" t="s">
        <v>397</v>
      </c>
      <c r="D149" s="574"/>
      <c r="E149" s="574"/>
      <c r="F149" s="574"/>
      <c r="G149" s="574"/>
      <c r="H149" s="287" t="s">
        <v>152</v>
      </c>
      <c r="I149" s="288">
        <v>1</v>
      </c>
      <c r="J149" s="289">
        <v>1</v>
      </c>
      <c r="K149" s="289">
        <v>1</v>
      </c>
      <c r="L149" s="290"/>
      <c r="M149" s="288"/>
      <c r="N149" s="291"/>
      <c r="O149" s="288"/>
      <c r="P149" s="292"/>
      <c r="GO149" s="284"/>
      <c r="GP149" s="284" t="s">
        <v>397</v>
      </c>
      <c r="GQ149" s="284" t="s">
        <v>4</v>
      </c>
      <c r="GR149" s="284" t="s">
        <v>4</v>
      </c>
      <c r="GS149" s="284" t="s">
        <v>4</v>
      </c>
      <c r="GT149" s="284" t="s">
        <v>4</v>
      </c>
      <c r="GU149" s="251"/>
      <c r="GV149" s="251"/>
      <c r="GW149" s="251"/>
      <c r="GX149" s="284"/>
      <c r="GY149" s="251"/>
      <c r="GZ149" s="251"/>
      <c r="HA149" s="284"/>
      <c r="HB149" s="338"/>
    </row>
    <row r="150" spans="1:210" s="249" customFormat="1" ht="15" x14ac:dyDescent="0.25">
      <c r="A150" s="293"/>
      <c r="B150" s="294" t="s">
        <v>147</v>
      </c>
      <c r="C150" s="578" t="s">
        <v>255</v>
      </c>
      <c r="D150" s="578"/>
      <c r="E150" s="578"/>
      <c r="F150" s="578"/>
      <c r="G150" s="578"/>
      <c r="H150" s="295" t="s">
        <v>153</v>
      </c>
      <c r="I150" s="296"/>
      <c r="J150" s="296"/>
      <c r="K150" s="306">
        <v>1.34</v>
      </c>
      <c r="L150" s="298"/>
      <c r="M150" s="296"/>
      <c r="N150" s="298"/>
      <c r="O150" s="296"/>
      <c r="P150" s="299">
        <v>401.16</v>
      </c>
      <c r="GO150" s="284"/>
      <c r="GP150" s="284"/>
      <c r="GQ150" s="284"/>
      <c r="GR150" s="284"/>
      <c r="GS150" s="284"/>
      <c r="GT150" s="284"/>
      <c r="GU150" s="251" t="s">
        <v>255</v>
      </c>
      <c r="GV150" s="251"/>
      <c r="GW150" s="251"/>
      <c r="GX150" s="284"/>
      <c r="GY150" s="251"/>
      <c r="GZ150" s="251"/>
      <c r="HA150" s="284"/>
      <c r="HB150" s="338"/>
    </row>
    <row r="151" spans="1:210" s="249" customFormat="1" ht="15" x14ac:dyDescent="0.25">
      <c r="A151" s="300"/>
      <c r="B151" s="294" t="s">
        <v>394</v>
      </c>
      <c r="C151" s="578" t="s">
        <v>395</v>
      </c>
      <c r="D151" s="578"/>
      <c r="E151" s="578"/>
      <c r="F151" s="578"/>
      <c r="G151" s="578"/>
      <c r="H151" s="295" t="s">
        <v>153</v>
      </c>
      <c r="I151" s="306">
        <v>1.34</v>
      </c>
      <c r="J151" s="296"/>
      <c r="K151" s="306">
        <v>1.34</v>
      </c>
      <c r="L151" s="301"/>
      <c r="M151" s="302"/>
      <c r="N151" s="303">
        <v>299.37</v>
      </c>
      <c r="O151" s="296"/>
      <c r="P151" s="304">
        <v>401.16</v>
      </c>
      <c r="Q151" s="305"/>
      <c r="R151" s="305"/>
      <c r="GO151" s="284"/>
      <c r="GP151" s="284"/>
      <c r="GQ151" s="284"/>
      <c r="GR151" s="284"/>
      <c r="GS151" s="284"/>
      <c r="GT151" s="284"/>
      <c r="GU151" s="251"/>
      <c r="GV151" s="251" t="s">
        <v>395</v>
      </c>
      <c r="GW151" s="251"/>
      <c r="GX151" s="284"/>
      <c r="GY151" s="251"/>
      <c r="GZ151" s="251"/>
      <c r="HA151" s="284"/>
      <c r="HB151" s="338"/>
    </row>
    <row r="152" spans="1:210" s="249" customFormat="1" ht="15" x14ac:dyDescent="0.25">
      <c r="A152" s="293"/>
      <c r="B152" s="294" t="s">
        <v>148</v>
      </c>
      <c r="C152" s="578" t="s">
        <v>149</v>
      </c>
      <c r="D152" s="578"/>
      <c r="E152" s="578"/>
      <c r="F152" s="578"/>
      <c r="G152" s="578"/>
      <c r="H152" s="295"/>
      <c r="I152" s="296"/>
      <c r="J152" s="296"/>
      <c r="K152" s="296"/>
      <c r="L152" s="298"/>
      <c r="M152" s="296"/>
      <c r="N152" s="298"/>
      <c r="O152" s="296"/>
      <c r="P152" s="299">
        <v>3.28</v>
      </c>
      <c r="GO152" s="284"/>
      <c r="GP152" s="284"/>
      <c r="GQ152" s="284"/>
      <c r="GR152" s="284"/>
      <c r="GS152" s="284"/>
      <c r="GT152" s="284"/>
      <c r="GU152" s="251" t="s">
        <v>149</v>
      </c>
      <c r="GV152" s="251"/>
      <c r="GW152" s="251"/>
      <c r="GX152" s="284"/>
      <c r="GY152" s="251"/>
      <c r="GZ152" s="251"/>
      <c r="HA152" s="284"/>
      <c r="HB152" s="338"/>
    </row>
    <row r="153" spans="1:210" s="249" customFormat="1" ht="23.25" x14ac:dyDescent="0.25">
      <c r="A153" s="300"/>
      <c r="B153" s="294" t="s">
        <v>338</v>
      </c>
      <c r="C153" s="578" t="s">
        <v>339</v>
      </c>
      <c r="D153" s="578"/>
      <c r="E153" s="578"/>
      <c r="F153" s="578"/>
      <c r="G153" s="578"/>
      <c r="H153" s="295" t="s">
        <v>261</v>
      </c>
      <c r="I153" s="327">
        <v>0.108</v>
      </c>
      <c r="J153" s="296"/>
      <c r="K153" s="327">
        <v>0.108</v>
      </c>
      <c r="L153" s="301"/>
      <c r="M153" s="302"/>
      <c r="N153" s="303">
        <v>30.36</v>
      </c>
      <c r="O153" s="296"/>
      <c r="P153" s="304">
        <v>3.28</v>
      </c>
      <c r="Q153" s="305"/>
      <c r="R153" s="305"/>
      <c r="GO153" s="284"/>
      <c r="GP153" s="284"/>
      <c r="GQ153" s="284"/>
      <c r="GR153" s="284"/>
      <c r="GS153" s="284"/>
      <c r="GT153" s="284"/>
      <c r="GU153" s="251"/>
      <c r="GV153" s="251" t="s">
        <v>339</v>
      </c>
      <c r="GW153" s="251"/>
      <c r="GX153" s="284"/>
      <c r="GY153" s="251"/>
      <c r="GZ153" s="251"/>
      <c r="HA153" s="284"/>
      <c r="HB153" s="338"/>
    </row>
    <row r="154" spans="1:210" s="249" customFormat="1" ht="15" x14ac:dyDescent="0.25">
      <c r="A154" s="293"/>
      <c r="B154" s="294" t="s">
        <v>157</v>
      </c>
      <c r="C154" s="578" t="s">
        <v>158</v>
      </c>
      <c r="D154" s="578"/>
      <c r="E154" s="578"/>
      <c r="F154" s="578"/>
      <c r="G154" s="578"/>
      <c r="H154" s="295"/>
      <c r="I154" s="296"/>
      <c r="J154" s="296"/>
      <c r="K154" s="296"/>
      <c r="L154" s="298"/>
      <c r="M154" s="296"/>
      <c r="N154" s="298"/>
      <c r="O154" s="296"/>
      <c r="P154" s="299">
        <v>273.67</v>
      </c>
      <c r="GO154" s="284"/>
      <c r="GP154" s="284"/>
      <c r="GQ154" s="284"/>
      <c r="GR154" s="284"/>
      <c r="GS154" s="284"/>
      <c r="GT154" s="284"/>
      <c r="GU154" s="251" t="s">
        <v>158</v>
      </c>
      <c r="GV154" s="251"/>
      <c r="GW154" s="251"/>
      <c r="GX154" s="284"/>
      <c r="GY154" s="251"/>
      <c r="GZ154" s="251"/>
      <c r="HA154" s="284"/>
      <c r="HB154" s="338"/>
    </row>
    <row r="155" spans="1:210" s="249" customFormat="1" ht="15" x14ac:dyDescent="0.25">
      <c r="A155" s="300"/>
      <c r="B155" s="294" t="s">
        <v>340</v>
      </c>
      <c r="C155" s="578" t="s">
        <v>341</v>
      </c>
      <c r="D155" s="578"/>
      <c r="E155" s="578"/>
      <c r="F155" s="578"/>
      <c r="G155" s="578"/>
      <c r="H155" s="295" t="s">
        <v>342</v>
      </c>
      <c r="I155" s="327">
        <v>6.0000000000000001E-3</v>
      </c>
      <c r="J155" s="296"/>
      <c r="K155" s="327">
        <v>6.0000000000000001E-3</v>
      </c>
      <c r="L155" s="328">
        <v>150.04</v>
      </c>
      <c r="M155" s="329">
        <v>1.5</v>
      </c>
      <c r="N155" s="303">
        <v>225.06</v>
      </c>
      <c r="O155" s="296"/>
      <c r="P155" s="304">
        <v>1.35</v>
      </c>
      <c r="Q155" s="305"/>
      <c r="R155" s="305"/>
      <c r="GO155" s="284"/>
      <c r="GP155" s="284"/>
      <c r="GQ155" s="284"/>
      <c r="GR155" s="284"/>
      <c r="GS155" s="284"/>
      <c r="GT155" s="284"/>
      <c r="GU155" s="251"/>
      <c r="GV155" s="251" t="s">
        <v>341</v>
      </c>
      <c r="GW155" s="251"/>
      <c r="GX155" s="284"/>
      <c r="GY155" s="251"/>
      <c r="GZ155" s="251"/>
      <c r="HA155" s="284"/>
      <c r="HB155" s="338"/>
    </row>
    <row r="156" spans="1:210" s="249" customFormat="1" ht="15" x14ac:dyDescent="0.25">
      <c r="A156" s="300"/>
      <c r="B156" s="294" t="s">
        <v>343</v>
      </c>
      <c r="C156" s="578" t="s">
        <v>344</v>
      </c>
      <c r="D156" s="578"/>
      <c r="E156" s="578"/>
      <c r="F156" s="578"/>
      <c r="G156" s="578"/>
      <c r="H156" s="295" t="s">
        <v>342</v>
      </c>
      <c r="I156" s="327">
        <v>1E-3</v>
      </c>
      <c r="J156" s="296"/>
      <c r="K156" s="327">
        <v>1E-3</v>
      </c>
      <c r="L156" s="328">
        <v>187.38</v>
      </c>
      <c r="M156" s="311">
        <v>0.94</v>
      </c>
      <c r="N156" s="303">
        <v>176.14</v>
      </c>
      <c r="O156" s="296"/>
      <c r="P156" s="304">
        <v>0.18</v>
      </c>
      <c r="Q156" s="305"/>
      <c r="R156" s="305"/>
      <c r="GO156" s="284"/>
      <c r="GP156" s="284"/>
      <c r="GQ156" s="284"/>
      <c r="GR156" s="284"/>
      <c r="GS156" s="284"/>
      <c r="GT156" s="284"/>
      <c r="GU156" s="251"/>
      <c r="GV156" s="251" t="s">
        <v>344</v>
      </c>
      <c r="GW156" s="251"/>
      <c r="GX156" s="284"/>
      <c r="GY156" s="251"/>
      <c r="GZ156" s="251"/>
      <c r="HA156" s="284"/>
      <c r="HB156" s="338"/>
    </row>
    <row r="157" spans="1:210" s="249" customFormat="1" ht="15" x14ac:dyDescent="0.25">
      <c r="A157" s="300"/>
      <c r="B157" s="294" t="s">
        <v>345</v>
      </c>
      <c r="C157" s="578" t="s">
        <v>346</v>
      </c>
      <c r="D157" s="578"/>
      <c r="E157" s="578"/>
      <c r="F157" s="578"/>
      <c r="G157" s="578"/>
      <c r="H157" s="295" t="s">
        <v>347</v>
      </c>
      <c r="I157" s="330">
        <v>2.0799999999999999E-2</v>
      </c>
      <c r="J157" s="296"/>
      <c r="K157" s="330">
        <v>2.0799999999999999E-2</v>
      </c>
      <c r="L157" s="301"/>
      <c r="M157" s="302"/>
      <c r="N157" s="303">
        <v>6.43</v>
      </c>
      <c r="O157" s="296"/>
      <c r="P157" s="304">
        <v>0.13</v>
      </c>
      <c r="Q157" s="305"/>
      <c r="R157" s="305"/>
      <c r="GO157" s="284"/>
      <c r="GP157" s="284"/>
      <c r="GQ157" s="284"/>
      <c r="GR157" s="284"/>
      <c r="GS157" s="284"/>
      <c r="GT157" s="284"/>
      <c r="GU157" s="251"/>
      <c r="GV157" s="251" t="s">
        <v>346</v>
      </c>
      <c r="GW157" s="251"/>
      <c r="GX157" s="284"/>
      <c r="GY157" s="251"/>
      <c r="GZ157" s="251"/>
      <c r="HA157" s="284"/>
      <c r="HB157" s="338"/>
    </row>
    <row r="158" spans="1:210" s="249" customFormat="1" ht="34.5" x14ac:dyDescent="0.25">
      <c r="A158" s="300"/>
      <c r="B158" s="294" t="s">
        <v>348</v>
      </c>
      <c r="C158" s="578" t="s">
        <v>349</v>
      </c>
      <c r="D158" s="578"/>
      <c r="E158" s="578"/>
      <c r="F158" s="578"/>
      <c r="G158" s="578"/>
      <c r="H158" s="295" t="s">
        <v>350</v>
      </c>
      <c r="I158" s="316">
        <v>1</v>
      </c>
      <c r="J158" s="296"/>
      <c r="K158" s="316">
        <v>1</v>
      </c>
      <c r="L158" s="328">
        <v>5.87</v>
      </c>
      <c r="M158" s="311">
        <v>1.1599999999999999</v>
      </c>
      <c r="N158" s="303">
        <v>6.81</v>
      </c>
      <c r="O158" s="296"/>
      <c r="P158" s="304">
        <v>6.81</v>
      </c>
      <c r="Q158" s="305"/>
      <c r="R158" s="305"/>
      <c r="GO158" s="284"/>
      <c r="GP158" s="284"/>
      <c r="GQ158" s="284"/>
      <c r="GR158" s="284"/>
      <c r="GS158" s="284"/>
      <c r="GT158" s="284"/>
      <c r="GU158" s="251"/>
      <c r="GV158" s="251" t="s">
        <v>349</v>
      </c>
      <c r="GW158" s="251"/>
      <c r="GX158" s="284"/>
      <c r="GY158" s="251"/>
      <c r="GZ158" s="251"/>
      <c r="HA158" s="284"/>
      <c r="HB158" s="338"/>
    </row>
    <row r="159" spans="1:210" s="249" customFormat="1" ht="23.25" x14ac:dyDescent="0.25">
      <c r="A159" s="300"/>
      <c r="B159" s="294" t="s">
        <v>351</v>
      </c>
      <c r="C159" s="578" t="s">
        <v>352</v>
      </c>
      <c r="D159" s="578"/>
      <c r="E159" s="578"/>
      <c r="F159" s="578"/>
      <c r="G159" s="578"/>
      <c r="H159" s="295" t="s">
        <v>342</v>
      </c>
      <c r="I159" s="306">
        <v>7.0000000000000007E-2</v>
      </c>
      <c r="J159" s="296"/>
      <c r="K159" s="306">
        <v>7.0000000000000007E-2</v>
      </c>
      <c r="L159" s="328">
        <v>155.63</v>
      </c>
      <c r="M159" s="311">
        <v>0.98</v>
      </c>
      <c r="N159" s="303">
        <v>152.52000000000001</v>
      </c>
      <c r="O159" s="296"/>
      <c r="P159" s="304">
        <v>10.68</v>
      </c>
      <c r="Q159" s="305"/>
      <c r="R159" s="305"/>
      <c r="GO159" s="284"/>
      <c r="GP159" s="284"/>
      <c r="GQ159" s="284"/>
      <c r="GR159" s="284"/>
      <c r="GS159" s="284"/>
      <c r="GT159" s="284"/>
      <c r="GU159" s="251"/>
      <c r="GV159" s="251" t="s">
        <v>352</v>
      </c>
      <c r="GW159" s="251"/>
      <c r="GX159" s="284"/>
      <c r="GY159" s="251"/>
      <c r="GZ159" s="251"/>
      <c r="HA159" s="284"/>
      <c r="HB159" s="338"/>
    </row>
    <row r="160" spans="1:210" s="249" customFormat="1" ht="15" x14ac:dyDescent="0.25">
      <c r="A160" s="300"/>
      <c r="B160" s="294" t="s">
        <v>353</v>
      </c>
      <c r="C160" s="578" t="s">
        <v>354</v>
      </c>
      <c r="D160" s="578"/>
      <c r="E160" s="578"/>
      <c r="F160" s="578"/>
      <c r="G160" s="578"/>
      <c r="H160" s="295" t="s">
        <v>342</v>
      </c>
      <c r="I160" s="327">
        <v>4.9000000000000002E-2</v>
      </c>
      <c r="J160" s="296"/>
      <c r="K160" s="327">
        <v>4.9000000000000002E-2</v>
      </c>
      <c r="L160" s="328">
        <v>174.93</v>
      </c>
      <c r="M160" s="311">
        <v>1.1499999999999999</v>
      </c>
      <c r="N160" s="303">
        <v>201.17</v>
      </c>
      <c r="O160" s="296"/>
      <c r="P160" s="304">
        <v>9.86</v>
      </c>
      <c r="Q160" s="305"/>
      <c r="R160" s="305"/>
      <c r="GO160" s="284"/>
      <c r="GP160" s="284"/>
      <c r="GQ160" s="284"/>
      <c r="GR160" s="284"/>
      <c r="GS160" s="284"/>
      <c r="GT160" s="284"/>
      <c r="GU160" s="251"/>
      <c r="GV160" s="251" t="s">
        <v>354</v>
      </c>
      <c r="GW160" s="251"/>
      <c r="GX160" s="284"/>
      <c r="GY160" s="251"/>
      <c r="GZ160" s="251"/>
      <c r="HA160" s="284"/>
      <c r="HB160" s="338"/>
    </row>
    <row r="161" spans="1:210" s="249" customFormat="1" ht="15" x14ac:dyDescent="0.25">
      <c r="A161" s="300"/>
      <c r="B161" s="294" t="s">
        <v>355</v>
      </c>
      <c r="C161" s="578" t="s">
        <v>356</v>
      </c>
      <c r="D161" s="578"/>
      <c r="E161" s="578"/>
      <c r="F161" s="578"/>
      <c r="G161" s="578"/>
      <c r="H161" s="295" t="s">
        <v>178</v>
      </c>
      <c r="I161" s="327">
        <v>1.4E-2</v>
      </c>
      <c r="J161" s="296"/>
      <c r="K161" s="327">
        <v>1.4E-2</v>
      </c>
      <c r="L161" s="328">
        <v>41.71</v>
      </c>
      <c r="M161" s="311">
        <v>1.21</v>
      </c>
      <c r="N161" s="303">
        <v>50.47</v>
      </c>
      <c r="O161" s="296"/>
      <c r="P161" s="304">
        <v>0.71</v>
      </c>
      <c r="Q161" s="305"/>
      <c r="R161" s="305"/>
      <c r="GO161" s="284"/>
      <c r="GP161" s="284"/>
      <c r="GQ161" s="284"/>
      <c r="GR161" s="284"/>
      <c r="GS161" s="284"/>
      <c r="GT161" s="284"/>
      <c r="GU161" s="251"/>
      <c r="GV161" s="251" t="s">
        <v>356</v>
      </c>
      <c r="GW161" s="251"/>
      <c r="GX161" s="284"/>
      <c r="GY161" s="251"/>
      <c r="GZ161" s="251"/>
      <c r="HA161" s="284"/>
      <c r="HB161" s="338"/>
    </row>
    <row r="162" spans="1:210" s="249" customFormat="1" ht="15" x14ac:dyDescent="0.25">
      <c r="A162" s="300"/>
      <c r="B162" s="294" t="s">
        <v>357</v>
      </c>
      <c r="C162" s="578" t="s">
        <v>358</v>
      </c>
      <c r="D162" s="578"/>
      <c r="E162" s="578"/>
      <c r="F162" s="578"/>
      <c r="G162" s="578"/>
      <c r="H162" s="295" t="s">
        <v>342</v>
      </c>
      <c r="I162" s="327">
        <v>1E-3</v>
      </c>
      <c r="J162" s="296"/>
      <c r="K162" s="327">
        <v>1E-3</v>
      </c>
      <c r="L162" s="328">
        <v>395.65</v>
      </c>
      <c r="M162" s="311">
        <v>1.49</v>
      </c>
      <c r="N162" s="303">
        <v>589.52</v>
      </c>
      <c r="O162" s="296"/>
      <c r="P162" s="304">
        <v>0.59</v>
      </c>
      <c r="Q162" s="305"/>
      <c r="R162" s="305"/>
      <c r="GO162" s="284"/>
      <c r="GP162" s="284"/>
      <c r="GQ162" s="284"/>
      <c r="GR162" s="284"/>
      <c r="GS162" s="284"/>
      <c r="GT162" s="284"/>
      <c r="GU162" s="251"/>
      <c r="GV162" s="251" t="s">
        <v>358</v>
      </c>
      <c r="GW162" s="251"/>
      <c r="GX162" s="284"/>
      <c r="GY162" s="251"/>
      <c r="GZ162" s="251"/>
      <c r="HA162" s="284"/>
      <c r="HB162" s="338"/>
    </row>
    <row r="163" spans="1:210" s="249" customFormat="1" ht="23.25" x14ac:dyDescent="0.25">
      <c r="A163" s="300"/>
      <c r="B163" s="294" t="s">
        <v>359</v>
      </c>
      <c r="C163" s="578" t="s">
        <v>360</v>
      </c>
      <c r="D163" s="578"/>
      <c r="E163" s="578"/>
      <c r="F163" s="578"/>
      <c r="G163" s="578"/>
      <c r="H163" s="295" t="s">
        <v>151</v>
      </c>
      <c r="I163" s="327">
        <v>1E-3</v>
      </c>
      <c r="J163" s="296"/>
      <c r="K163" s="327">
        <v>1E-3</v>
      </c>
      <c r="L163" s="310">
        <v>105278.81</v>
      </c>
      <c r="M163" s="311">
        <v>1.24</v>
      </c>
      <c r="N163" s="303">
        <v>130545.72</v>
      </c>
      <c r="O163" s="296"/>
      <c r="P163" s="304">
        <v>130.55000000000001</v>
      </c>
      <c r="Q163" s="305"/>
      <c r="R163" s="305"/>
      <c r="GO163" s="284"/>
      <c r="GP163" s="284"/>
      <c r="GQ163" s="284"/>
      <c r="GR163" s="284"/>
      <c r="GS163" s="284"/>
      <c r="GT163" s="284"/>
      <c r="GU163" s="251"/>
      <c r="GV163" s="251" t="s">
        <v>360</v>
      </c>
      <c r="GW163" s="251"/>
      <c r="GX163" s="284"/>
      <c r="GY163" s="251"/>
      <c r="GZ163" s="251"/>
      <c r="HA163" s="284"/>
      <c r="HB163" s="338"/>
    </row>
    <row r="164" spans="1:210" s="249" customFormat="1" ht="15" x14ac:dyDescent="0.25">
      <c r="A164" s="300"/>
      <c r="B164" s="294" t="s">
        <v>361</v>
      </c>
      <c r="C164" s="578" t="s">
        <v>362</v>
      </c>
      <c r="D164" s="578"/>
      <c r="E164" s="578"/>
      <c r="F164" s="578"/>
      <c r="G164" s="578"/>
      <c r="H164" s="295" t="s">
        <v>342</v>
      </c>
      <c r="I164" s="327">
        <v>3.5999999999999997E-2</v>
      </c>
      <c r="J164" s="296"/>
      <c r="K164" s="327">
        <v>3.5999999999999997E-2</v>
      </c>
      <c r="L164" s="328">
        <v>79.88</v>
      </c>
      <c r="M164" s="311">
        <v>1.39</v>
      </c>
      <c r="N164" s="303">
        <v>111.03</v>
      </c>
      <c r="O164" s="296"/>
      <c r="P164" s="304">
        <v>4</v>
      </c>
      <c r="Q164" s="305"/>
      <c r="R164" s="305"/>
      <c r="GO164" s="284"/>
      <c r="GP164" s="284"/>
      <c r="GQ164" s="284"/>
      <c r="GR164" s="284"/>
      <c r="GS164" s="284"/>
      <c r="GT164" s="284"/>
      <c r="GU164" s="251"/>
      <c r="GV164" s="251" t="s">
        <v>362</v>
      </c>
      <c r="GW164" s="251"/>
      <c r="GX164" s="284"/>
      <c r="GY164" s="251"/>
      <c r="GZ164" s="251"/>
      <c r="HA164" s="284"/>
      <c r="HB164" s="338"/>
    </row>
    <row r="165" spans="1:210" s="249" customFormat="1" ht="15" x14ac:dyDescent="0.25">
      <c r="A165" s="300"/>
      <c r="B165" s="294" t="s">
        <v>363</v>
      </c>
      <c r="C165" s="578" t="s">
        <v>364</v>
      </c>
      <c r="D165" s="578"/>
      <c r="E165" s="578"/>
      <c r="F165" s="578"/>
      <c r="G165" s="578"/>
      <c r="H165" s="295" t="s">
        <v>342</v>
      </c>
      <c r="I165" s="327">
        <v>6.0000000000000001E-3</v>
      </c>
      <c r="J165" s="296"/>
      <c r="K165" s="327">
        <v>6.0000000000000001E-3</v>
      </c>
      <c r="L165" s="328">
        <v>157.44</v>
      </c>
      <c r="M165" s="311">
        <v>1.17</v>
      </c>
      <c r="N165" s="303">
        <v>184.2</v>
      </c>
      <c r="O165" s="296"/>
      <c r="P165" s="304">
        <v>1.1100000000000001</v>
      </c>
      <c r="Q165" s="305"/>
      <c r="R165" s="305"/>
      <c r="GO165" s="284"/>
      <c r="GP165" s="284"/>
      <c r="GQ165" s="284"/>
      <c r="GR165" s="284"/>
      <c r="GS165" s="284"/>
      <c r="GT165" s="284"/>
      <c r="GU165" s="251"/>
      <c r="GV165" s="251" t="s">
        <v>364</v>
      </c>
      <c r="GW165" s="251"/>
      <c r="GX165" s="284"/>
      <c r="GY165" s="251"/>
      <c r="GZ165" s="251"/>
      <c r="HA165" s="284"/>
      <c r="HB165" s="338"/>
    </row>
    <row r="166" spans="1:210" s="249" customFormat="1" ht="15" x14ac:dyDescent="0.25">
      <c r="A166" s="300"/>
      <c r="B166" s="294" t="s">
        <v>365</v>
      </c>
      <c r="C166" s="578" t="s">
        <v>366</v>
      </c>
      <c r="D166" s="578"/>
      <c r="E166" s="578"/>
      <c r="F166" s="578"/>
      <c r="G166" s="578"/>
      <c r="H166" s="295" t="s">
        <v>367</v>
      </c>
      <c r="I166" s="297">
        <v>0.1</v>
      </c>
      <c r="J166" s="296"/>
      <c r="K166" s="297">
        <v>0.1</v>
      </c>
      <c r="L166" s="328">
        <v>944.69</v>
      </c>
      <c r="M166" s="311">
        <v>1.1399999999999999</v>
      </c>
      <c r="N166" s="303">
        <v>1076.95</v>
      </c>
      <c r="O166" s="296"/>
      <c r="P166" s="304">
        <v>107.7</v>
      </c>
      <c r="Q166" s="305"/>
      <c r="R166" s="305"/>
      <c r="GO166" s="284"/>
      <c r="GP166" s="284"/>
      <c r="GQ166" s="284"/>
      <c r="GR166" s="284"/>
      <c r="GS166" s="284"/>
      <c r="GT166" s="284"/>
      <c r="GU166" s="251"/>
      <c r="GV166" s="251" t="s">
        <v>366</v>
      </c>
      <c r="GW166" s="251"/>
      <c r="GX166" s="284"/>
      <c r="GY166" s="251"/>
      <c r="GZ166" s="251"/>
      <c r="HA166" s="284"/>
      <c r="HB166" s="338"/>
    </row>
    <row r="167" spans="1:210" s="249" customFormat="1" ht="15" x14ac:dyDescent="0.25">
      <c r="A167" s="312"/>
      <c r="B167" s="313"/>
      <c r="C167" s="572" t="s">
        <v>270</v>
      </c>
      <c r="D167" s="572"/>
      <c r="E167" s="572"/>
      <c r="F167" s="572"/>
      <c r="G167" s="572"/>
      <c r="H167" s="287"/>
      <c r="I167" s="288"/>
      <c r="J167" s="288"/>
      <c r="K167" s="288"/>
      <c r="L167" s="290"/>
      <c r="M167" s="288"/>
      <c r="N167" s="314"/>
      <c r="O167" s="288"/>
      <c r="P167" s="315">
        <v>678.11</v>
      </c>
      <c r="Q167" s="305"/>
      <c r="R167" s="305"/>
      <c r="GO167" s="284"/>
      <c r="GP167" s="284"/>
      <c r="GQ167" s="284"/>
      <c r="GR167" s="284"/>
      <c r="GS167" s="284"/>
      <c r="GT167" s="284"/>
      <c r="GU167" s="251"/>
      <c r="GV167" s="251"/>
      <c r="GW167" s="251"/>
      <c r="GX167" s="284" t="s">
        <v>270</v>
      </c>
      <c r="GY167" s="251"/>
      <c r="GZ167" s="251"/>
      <c r="HA167" s="284"/>
      <c r="HB167" s="338"/>
    </row>
    <row r="168" spans="1:210" s="249" customFormat="1" ht="15" x14ac:dyDescent="0.25">
      <c r="A168" s="307" t="s">
        <v>398</v>
      </c>
      <c r="B168" s="294" t="s">
        <v>271</v>
      </c>
      <c r="C168" s="578" t="s">
        <v>272</v>
      </c>
      <c r="D168" s="578"/>
      <c r="E168" s="578"/>
      <c r="F168" s="578"/>
      <c r="G168" s="578"/>
      <c r="H168" s="295" t="s">
        <v>155</v>
      </c>
      <c r="I168" s="316">
        <v>2</v>
      </c>
      <c r="J168" s="296"/>
      <c r="K168" s="316">
        <v>2</v>
      </c>
      <c r="L168" s="298"/>
      <c r="M168" s="296"/>
      <c r="N168" s="298"/>
      <c r="O168" s="296"/>
      <c r="P168" s="299">
        <v>8.02</v>
      </c>
      <c r="GO168" s="284"/>
      <c r="GP168" s="284"/>
      <c r="GQ168" s="284"/>
      <c r="GR168" s="284"/>
      <c r="GS168" s="284"/>
      <c r="GT168" s="284"/>
      <c r="GU168" s="251"/>
      <c r="GV168" s="251"/>
      <c r="GW168" s="251"/>
      <c r="GX168" s="284"/>
      <c r="GY168" s="251" t="s">
        <v>272</v>
      </c>
      <c r="GZ168" s="251"/>
      <c r="HA168" s="284"/>
      <c r="HB168" s="338"/>
    </row>
    <row r="169" spans="1:210" s="249" customFormat="1" ht="15" x14ac:dyDescent="0.25">
      <c r="A169" s="307"/>
      <c r="B169" s="294"/>
      <c r="C169" s="578" t="s">
        <v>154</v>
      </c>
      <c r="D169" s="578"/>
      <c r="E169" s="578"/>
      <c r="F169" s="578"/>
      <c r="G169" s="578"/>
      <c r="H169" s="295"/>
      <c r="I169" s="296"/>
      <c r="J169" s="296"/>
      <c r="K169" s="296"/>
      <c r="L169" s="298"/>
      <c r="M169" s="296"/>
      <c r="N169" s="298"/>
      <c r="O169" s="296"/>
      <c r="P169" s="299">
        <v>401.16</v>
      </c>
      <c r="GO169" s="284"/>
      <c r="GP169" s="284"/>
      <c r="GQ169" s="284"/>
      <c r="GR169" s="284"/>
      <c r="GS169" s="284"/>
      <c r="GT169" s="284"/>
      <c r="GU169" s="251"/>
      <c r="GV169" s="251"/>
      <c r="GW169" s="251"/>
      <c r="GX169" s="284"/>
      <c r="GY169" s="251"/>
      <c r="GZ169" s="251" t="s">
        <v>154</v>
      </c>
      <c r="HA169" s="284"/>
      <c r="HB169" s="338"/>
    </row>
    <row r="170" spans="1:210" s="249" customFormat="1" ht="15" x14ac:dyDescent="0.25">
      <c r="A170" s="307"/>
      <c r="B170" s="294" t="s">
        <v>159</v>
      </c>
      <c r="C170" s="578" t="s">
        <v>160</v>
      </c>
      <c r="D170" s="578"/>
      <c r="E170" s="578"/>
      <c r="F170" s="578"/>
      <c r="G170" s="578"/>
      <c r="H170" s="295" t="s">
        <v>155</v>
      </c>
      <c r="I170" s="316">
        <v>97</v>
      </c>
      <c r="J170" s="296"/>
      <c r="K170" s="316">
        <v>97</v>
      </c>
      <c r="L170" s="298"/>
      <c r="M170" s="296"/>
      <c r="N170" s="298"/>
      <c r="O170" s="296"/>
      <c r="P170" s="299">
        <v>389.13</v>
      </c>
      <c r="GO170" s="284"/>
      <c r="GP170" s="284"/>
      <c r="GQ170" s="284"/>
      <c r="GR170" s="284"/>
      <c r="GS170" s="284"/>
      <c r="GT170" s="284"/>
      <c r="GU170" s="251"/>
      <c r="GV170" s="251"/>
      <c r="GW170" s="251"/>
      <c r="GX170" s="284"/>
      <c r="GY170" s="251"/>
      <c r="GZ170" s="251" t="s">
        <v>160</v>
      </c>
      <c r="HA170" s="284"/>
      <c r="HB170" s="338"/>
    </row>
    <row r="171" spans="1:210" s="249" customFormat="1" ht="15" x14ac:dyDescent="0.25">
      <c r="A171" s="307"/>
      <c r="B171" s="294" t="s">
        <v>161</v>
      </c>
      <c r="C171" s="578" t="s">
        <v>162</v>
      </c>
      <c r="D171" s="578"/>
      <c r="E171" s="578"/>
      <c r="F171" s="578"/>
      <c r="G171" s="578"/>
      <c r="H171" s="295" t="s">
        <v>155</v>
      </c>
      <c r="I171" s="316">
        <v>51</v>
      </c>
      <c r="J171" s="296"/>
      <c r="K171" s="316">
        <v>51</v>
      </c>
      <c r="L171" s="298"/>
      <c r="M171" s="296"/>
      <c r="N171" s="298"/>
      <c r="O171" s="296"/>
      <c r="P171" s="299">
        <v>204.59</v>
      </c>
      <c r="GO171" s="284"/>
      <c r="GP171" s="284"/>
      <c r="GQ171" s="284"/>
      <c r="GR171" s="284"/>
      <c r="GS171" s="284"/>
      <c r="GT171" s="284"/>
      <c r="GU171" s="251"/>
      <c r="GV171" s="251"/>
      <c r="GW171" s="251"/>
      <c r="GX171" s="284"/>
      <c r="GY171" s="251"/>
      <c r="GZ171" s="251" t="s">
        <v>162</v>
      </c>
      <c r="HA171" s="284"/>
      <c r="HB171" s="338"/>
    </row>
    <row r="172" spans="1:210" s="249" customFormat="1" ht="15" x14ac:dyDescent="0.25">
      <c r="A172" s="317"/>
      <c r="B172" s="318"/>
      <c r="C172" s="572" t="s">
        <v>156</v>
      </c>
      <c r="D172" s="572"/>
      <c r="E172" s="572"/>
      <c r="F172" s="572"/>
      <c r="G172" s="572"/>
      <c r="H172" s="287"/>
      <c r="I172" s="288"/>
      <c r="J172" s="288"/>
      <c r="K172" s="288"/>
      <c r="L172" s="290"/>
      <c r="M172" s="288"/>
      <c r="N172" s="314">
        <v>1279.8499999999999</v>
      </c>
      <c r="O172" s="288"/>
      <c r="P172" s="315">
        <v>1279.8499999999999</v>
      </c>
      <c r="GO172" s="284"/>
      <c r="GP172" s="284"/>
      <c r="GQ172" s="284"/>
      <c r="GR172" s="284"/>
      <c r="GS172" s="284"/>
      <c r="GT172" s="284"/>
      <c r="GU172" s="251"/>
      <c r="GV172" s="251"/>
      <c r="GW172" s="251"/>
      <c r="GX172" s="284"/>
      <c r="GY172" s="251"/>
      <c r="GZ172" s="251"/>
      <c r="HA172" s="284" t="s">
        <v>156</v>
      </c>
      <c r="HB172" s="338"/>
    </row>
    <row r="173" spans="1:210" s="249" customFormat="1" ht="0.75" customHeight="1" x14ac:dyDescent="0.25">
      <c r="A173" s="321"/>
      <c r="B173" s="322"/>
      <c r="C173" s="322"/>
      <c r="D173" s="322"/>
      <c r="E173" s="322"/>
      <c r="F173" s="322"/>
      <c r="G173" s="322"/>
      <c r="H173" s="323"/>
      <c r="I173" s="324"/>
      <c r="J173" s="324"/>
      <c r="K173" s="324"/>
      <c r="L173" s="325"/>
      <c r="M173" s="324"/>
      <c r="N173" s="325"/>
      <c r="O173" s="324"/>
      <c r="P173" s="326"/>
      <c r="GO173" s="284"/>
      <c r="GP173" s="284"/>
      <c r="GQ173" s="284"/>
      <c r="GR173" s="284"/>
      <c r="GS173" s="284"/>
      <c r="GT173" s="284"/>
      <c r="GU173" s="251"/>
      <c r="GV173" s="251"/>
      <c r="GW173" s="251"/>
      <c r="GX173" s="284"/>
      <c r="GY173" s="251"/>
      <c r="GZ173" s="251"/>
      <c r="HA173" s="284"/>
      <c r="HB173" s="338"/>
    </row>
    <row r="174" spans="1:210" s="249" customFormat="1" ht="23.25" x14ac:dyDescent="0.25">
      <c r="A174" s="285" t="s">
        <v>399</v>
      </c>
      <c r="B174" s="286" t="s">
        <v>400</v>
      </c>
      <c r="C174" s="574" t="s">
        <v>401</v>
      </c>
      <c r="D174" s="574"/>
      <c r="E174" s="574"/>
      <c r="F174" s="574"/>
      <c r="G174" s="574"/>
      <c r="H174" s="287" t="s">
        <v>402</v>
      </c>
      <c r="I174" s="288">
        <v>0.39</v>
      </c>
      <c r="J174" s="289">
        <v>1</v>
      </c>
      <c r="K174" s="339">
        <v>0.39</v>
      </c>
      <c r="L174" s="290"/>
      <c r="M174" s="288"/>
      <c r="N174" s="291"/>
      <c r="O174" s="288"/>
      <c r="P174" s="292"/>
      <c r="GO174" s="284"/>
      <c r="GP174" s="284" t="s">
        <v>401</v>
      </c>
      <c r="GQ174" s="284" t="s">
        <v>4</v>
      </c>
      <c r="GR174" s="284" t="s">
        <v>4</v>
      </c>
      <c r="GS174" s="284" t="s">
        <v>4</v>
      </c>
      <c r="GT174" s="284" t="s">
        <v>4</v>
      </c>
      <c r="GU174" s="251"/>
      <c r="GV174" s="251"/>
      <c r="GW174" s="251"/>
      <c r="GX174" s="284"/>
      <c r="GY174" s="251"/>
      <c r="GZ174" s="251"/>
      <c r="HA174" s="284"/>
      <c r="HB174" s="338"/>
    </row>
    <row r="175" spans="1:210" s="249" customFormat="1" ht="15" x14ac:dyDescent="0.25">
      <c r="A175" s="293"/>
      <c r="B175" s="294" t="s">
        <v>147</v>
      </c>
      <c r="C175" s="578" t="s">
        <v>255</v>
      </c>
      <c r="D175" s="578"/>
      <c r="E175" s="578"/>
      <c r="F175" s="578"/>
      <c r="G175" s="578"/>
      <c r="H175" s="295" t="s">
        <v>153</v>
      </c>
      <c r="I175" s="296"/>
      <c r="J175" s="296"/>
      <c r="K175" s="330">
        <v>11.9496</v>
      </c>
      <c r="L175" s="298"/>
      <c r="M175" s="296"/>
      <c r="N175" s="298"/>
      <c r="O175" s="296"/>
      <c r="P175" s="304">
        <v>3536.84</v>
      </c>
      <c r="GO175" s="284"/>
      <c r="GP175" s="284"/>
      <c r="GQ175" s="284"/>
      <c r="GR175" s="284"/>
      <c r="GS175" s="284"/>
      <c r="GT175" s="284"/>
      <c r="GU175" s="251" t="s">
        <v>255</v>
      </c>
      <c r="GV175" s="251"/>
      <c r="GW175" s="251"/>
      <c r="GX175" s="284"/>
      <c r="GY175" s="251"/>
      <c r="GZ175" s="251"/>
      <c r="HA175" s="284"/>
      <c r="HB175" s="338"/>
    </row>
    <row r="176" spans="1:210" s="249" customFormat="1" ht="15" x14ac:dyDescent="0.25">
      <c r="A176" s="300"/>
      <c r="B176" s="294" t="s">
        <v>336</v>
      </c>
      <c r="C176" s="578" t="s">
        <v>337</v>
      </c>
      <c r="D176" s="578"/>
      <c r="E176" s="578"/>
      <c r="F176" s="578"/>
      <c r="G176" s="578"/>
      <c r="H176" s="295" t="s">
        <v>153</v>
      </c>
      <c r="I176" s="306">
        <v>30.64</v>
      </c>
      <c r="J176" s="296"/>
      <c r="K176" s="330">
        <v>11.9496</v>
      </c>
      <c r="L176" s="301"/>
      <c r="M176" s="302"/>
      <c r="N176" s="303">
        <v>295.98</v>
      </c>
      <c r="O176" s="296"/>
      <c r="P176" s="304">
        <v>3536.84</v>
      </c>
      <c r="Q176" s="305"/>
      <c r="R176" s="305"/>
      <c r="GO176" s="284"/>
      <c r="GP176" s="284"/>
      <c r="GQ176" s="284"/>
      <c r="GR176" s="284"/>
      <c r="GS176" s="284"/>
      <c r="GT176" s="284"/>
      <c r="GU176" s="251"/>
      <c r="GV176" s="251" t="s">
        <v>337</v>
      </c>
      <c r="GW176" s="251"/>
      <c r="GX176" s="284"/>
      <c r="GY176" s="251"/>
      <c r="GZ176" s="251"/>
      <c r="HA176" s="284"/>
      <c r="HB176" s="338"/>
    </row>
    <row r="177" spans="1:210" s="249" customFormat="1" ht="15" x14ac:dyDescent="0.25">
      <c r="A177" s="293"/>
      <c r="B177" s="294" t="s">
        <v>148</v>
      </c>
      <c r="C177" s="578" t="s">
        <v>149</v>
      </c>
      <c r="D177" s="578"/>
      <c r="E177" s="578"/>
      <c r="F177" s="578"/>
      <c r="G177" s="578"/>
      <c r="H177" s="295"/>
      <c r="I177" s="296"/>
      <c r="J177" s="296"/>
      <c r="K177" s="296"/>
      <c r="L177" s="298"/>
      <c r="M177" s="296"/>
      <c r="N177" s="298"/>
      <c r="O177" s="296"/>
      <c r="P177" s="299">
        <v>184.15</v>
      </c>
      <c r="GO177" s="284"/>
      <c r="GP177" s="284"/>
      <c r="GQ177" s="284"/>
      <c r="GR177" s="284"/>
      <c r="GS177" s="284"/>
      <c r="GT177" s="284"/>
      <c r="GU177" s="251" t="s">
        <v>149</v>
      </c>
      <c r="GV177" s="251"/>
      <c r="GW177" s="251"/>
      <c r="GX177" s="284"/>
      <c r="GY177" s="251"/>
      <c r="GZ177" s="251"/>
      <c r="HA177" s="284"/>
      <c r="HB177" s="338"/>
    </row>
    <row r="178" spans="1:210" s="249" customFormat="1" ht="15" x14ac:dyDescent="0.25">
      <c r="A178" s="293"/>
      <c r="B178" s="294"/>
      <c r="C178" s="578" t="s">
        <v>258</v>
      </c>
      <c r="D178" s="578"/>
      <c r="E178" s="578"/>
      <c r="F178" s="578"/>
      <c r="G178" s="578"/>
      <c r="H178" s="295" t="s">
        <v>153</v>
      </c>
      <c r="I178" s="296"/>
      <c r="J178" s="296"/>
      <c r="K178" s="330">
        <v>0.12479999999999999</v>
      </c>
      <c r="L178" s="298"/>
      <c r="M178" s="296"/>
      <c r="N178" s="298"/>
      <c r="O178" s="296"/>
      <c r="P178" s="299">
        <v>44.27</v>
      </c>
      <c r="GO178" s="284"/>
      <c r="GP178" s="284"/>
      <c r="GQ178" s="284"/>
      <c r="GR178" s="284"/>
      <c r="GS178" s="284"/>
      <c r="GT178" s="284"/>
      <c r="GU178" s="251" t="s">
        <v>258</v>
      </c>
      <c r="GV178" s="251"/>
      <c r="GW178" s="251"/>
      <c r="GX178" s="284"/>
      <c r="GY178" s="251"/>
      <c r="GZ178" s="251"/>
      <c r="HA178" s="284"/>
      <c r="HB178" s="338"/>
    </row>
    <row r="179" spans="1:210" s="249" customFormat="1" ht="15" x14ac:dyDescent="0.25">
      <c r="A179" s="300"/>
      <c r="B179" s="294" t="s">
        <v>259</v>
      </c>
      <c r="C179" s="578" t="s">
        <v>260</v>
      </c>
      <c r="D179" s="578"/>
      <c r="E179" s="578"/>
      <c r="F179" s="578"/>
      <c r="G179" s="578"/>
      <c r="H179" s="295" t="s">
        <v>261</v>
      </c>
      <c r="I179" s="306">
        <v>0.16</v>
      </c>
      <c r="J179" s="296"/>
      <c r="K179" s="330">
        <v>6.2399999999999997E-2</v>
      </c>
      <c r="L179" s="301"/>
      <c r="M179" s="302"/>
      <c r="N179" s="303">
        <v>1471.44</v>
      </c>
      <c r="O179" s="296"/>
      <c r="P179" s="304">
        <v>91.82</v>
      </c>
      <c r="Q179" s="305"/>
      <c r="R179" s="305"/>
      <c r="GO179" s="284"/>
      <c r="GP179" s="284"/>
      <c r="GQ179" s="284"/>
      <c r="GR179" s="284"/>
      <c r="GS179" s="284"/>
      <c r="GT179" s="284"/>
      <c r="GU179" s="251"/>
      <c r="GV179" s="251" t="s">
        <v>260</v>
      </c>
      <c r="GW179" s="251"/>
      <c r="GX179" s="284"/>
      <c r="GY179" s="251"/>
      <c r="GZ179" s="251"/>
      <c r="HA179" s="284"/>
      <c r="HB179" s="338"/>
    </row>
    <row r="180" spans="1:210" s="249" customFormat="1" ht="15" x14ac:dyDescent="0.25">
      <c r="A180" s="307"/>
      <c r="B180" s="294" t="s">
        <v>262</v>
      </c>
      <c r="C180" s="578" t="s">
        <v>263</v>
      </c>
      <c r="D180" s="578"/>
      <c r="E180" s="578"/>
      <c r="F180" s="578"/>
      <c r="G180" s="578"/>
      <c r="H180" s="295" t="s">
        <v>153</v>
      </c>
      <c r="I180" s="306">
        <v>0.16</v>
      </c>
      <c r="J180" s="296"/>
      <c r="K180" s="330">
        <v>6.2399999999999997E-2</v>
      </c>
      <c r="L180" s="298"/>
      <c r="M180" s="296"/>
      <c r="N180" s="308">
        <v>406.69</v>
      </c>
      <c r="O180" s="296"/>
      <c r="P180" s="299">
        <v>25.38</v>
      </c>
      <c r="GO180" s="284"/>
      <c r="GP180" s="284"/>
      <c r="GQ180" s="284"/>
      <c r="GR180" s="284"/>
      <c r="GS180" s="284"/>
      <c r="GT180" s="284"/>
      <c r="GU180" s="251"/>
      <c r="GV180" s="251"/>
      <c r="GW180" s="251" t="s">
        <v>263</v>
      </c>
      <c r="GX180" s="284"/>
      <c r="GY180" s="251"/>
      <c r="GZ180" s="251"/>
      <c r="HA180" s="284"/>
      <c r="HB180" s="338"/>
    </row>
    <row r="181" spans="1:210" s="249" customFormat="1" ht="15" x14ac:dyDescent="0.25">
      <c r="A181" s="300"/>
      <c r="B181" s="294" t="s">
        <v>264</v>
      </c>
      <c r="C181" s="578" t="s">
        <v>265</v>
      </c>
      <c r="D181" s="578"/>
      <c r="E181" s="578"/>
      <c r="F181" s="578"/>
      <c r="G181" s="578"/>
      <c r="H181" s="295" t="s">
        <v>261</v>
      </c>
      <c r="I181" s="306">
        <v>0.16</v>
      </c>
      <c r="J181" s="296"/>
      <c r="K181" s="330">
        <v>6.2399999999999997E-2</v>
      </c>
      <c r="L181" s="301"/>
      <c r="M181" s="302"/>
      <c r="N181" s="303">
        <v>542.26</v>
      </c>
      <c r="O181" s="296"/>
      <c r="P181" s="304">
        <v>33.840000000000003</v>
      </c>
      <c r="Q181" s="305"/>
      <c r="R181" s="305"/>
      <c r="GO181" s="284"/>
      <c r="GP181" s="284"/>
      <c r="GQ181" s="284"/>
      <c r="GR181" s="284"/>
      <c r="GS181" s="284"/>
      <c r="GT181" s="284"/>
      <c r="GU181" s="251"/>
      <c r="GV181" s="251" t="s">
        <v>265</v>
      </c>
      <c r="GW181" s="251"/>
      <c r="GX181" s="284"/>
      <c r="GY181" s="251"/>
      <c r="GZ181" s="251"/>
      <c r="HA181" s="284"/>
      <c r="HB181" s="338"/>
    </row>
    <row r="182" spans="1:210" s="249" customFormat="1" ht="15" x14ac:dyDescent="0.25">
      <c r="A182" s="307"/>
      <c r="B182" s="294" t="s">
        <v>266</v>
      </c>
      <c r="C182" s="578" t="s">
        <v>267</v>
      </c>
      <c r="D182" s="578"/>
      <c r="E182" s="578"/>
      <c r="F182" s="578"/>
      <c r="G182" s="578"/>
      <c r="H182" s="295" t="s">
        <v>153</v>
      </c>
      <c r="I182" s="306">
        <v>0.16</v>
      </c>
      <c r="J182" s="296"/>
      <c r="K182" s="330">
        <v>6.2399999999999997E-2</v>
      </c>
      <c r="L182" s="298"/>
      <c r="M182" s="296"/>
      <c r="N182" s="308">
        <v>302.76</v>
      </c>
      <c r="O182" s="296"/>
      <c r="P182" s="299">
        <v>18.89</v>
      </c>
      <c r="GO182" s="284"/>
      <c r="GP182" s="284"/>
      <c r="GQ182" s="284"/>
      <c r="GR182" s="284"/>
      <c r="GS182" s="284"/>
      <c r="GT182" s="284"/>
      <c r="GU182" s="251"/>
      <c r="GV182" s="251"/>
      <c r="GW182" s="251" t="s">
        <v>267</v>
      </c>
      <c r="GX182" s="284"/>
      <c r="GY182" s="251"/>
      <c r="GZ182" s="251"/>
      <c r="HA182" s="284"/>
      <c r="HB182" s="338"/>
    </row>
    <row r="183" spans="1:210" s="249" customFormat="1" ht="23.25" x14ac:dyDescent="0.25">
      <c r="A183" s="300"/>
      <c r="B183" s="294" t="s">
        <v>338</v>
      </c>
      <c r="C183" s="578" t="s">
        <v>339</v>
      </c>
      <c r="D183" s="578"/>
      <c r="E183" s="578"/>
      <c r="F183" s="578"/>
      <c r="G183" s="578"/>
      <c r="H183" s="295" t="s">
        <v>261</v>
      </c>
      <c r="I183" s="306">
        <v>4.9400000000000004</v>
      </c>
      <c r="J183" s="296"/>
      <c r="K183" s="330">
        <v>1.9266000000000001</v>
      </c>
      <c r="L183" s="301"/>
      <c r="M183" s="302"/>
      <c r="N183" s="303">
        <v>30.36</v>
      </c>
      <c r="O183" s="296"/>
      <c r="P183" s="304">
        <v>58.49</v>
      </c>
      <c r="Q183" s="305"/>
      <c r="R183" s="305"/>
      <c r="GO183" s="284"/>
      <c r="GP183" s="284"/>
      <c r="GQ183" s="284"/>
      <c r="GR183" s="284"/>
      <c r="GS183" s="284"/>
      <c r="GT183" s="284"/>
      <c r="GU183" s="251"/>
      <c r="GV183" s="251" t="s">
        <v>339</v>
      </c>
      <c r="GW183" s="251"/>
      <c r="GX183" s="284"/>
      <c r="GY183" s="251"/>
      <c r="GZ183" s="251"/>
      <c r="HA183" s="284"/>
      <c r="HB183" s="338"/>
    </row>
    <row r="184" spans="1:210" s="249" customFormat="1" ht="15" x14ac:dyDescent="0.25">
      <c r="A184" s="293"/>
      <c r="B184" s="294" t="s">
        <v>157</v>
      </c>
      <c r="C184" s="578" t="s">
        <v>158</v>
      </c>
      <c r="D184" s="578"/>
      <c r="E184" s="578"/>
      <c r="F184" s="578"/>
      <c r="G184" s="578"/>
      <c r="H184" s="295"/>
      <c r="I184" s="296"/>
      <c r="J184" s="296"/>
      <c r="K184" s="296"/>
      <c r="L184" s="298"/>
      <c r="M184" s="296"/>
      <c r="N184" s="298"/>
      <c r="O184" s="296"/>
      <c r="P184" s="299">
        <v>259.74</v>
      </c>
      <c r="GO184" s="284"/>
      <c r="GP184" s="284"/>
      <c r="GQ184" s="284"/>
      <c r="GR184" s="284"/>
      <c r="GS184" s="284"/>
      <c r="GT184" s="284"/>
      <c r="GU184" s="251" t="s">
        <v>158</v>
      </c>
      <c r="GV184" s="251"/>
      <c r="GW184" s="251"/>
      <c r="GX184" s="284"/>
      <c r="GY184" s="251"/>
      <c r="GZ184" s="251"/>
      <c r="HA184" s="284"/>
      <c r="HB184" s="338"/>
    </row>
    <row r="185" spans="1:210" s="249" customFormat="1" ht="15" x14ac:dyDescent="0.25">
      <c r="A185" s="300"/>
      <c r="B185" s="294" t="s">
        <v>374</v>
      </c>
      <c r="C185" s="578" t="s">
        <v>375</v>
      </c>
      <c r="D185" s="578"/>
      <c r="E185" s="578"/>
      <c r="F185" s="578"/>
      <c r="G185" s="578"/>
      <c r="H185" s="295" t="s">
        <v>342</v>
      </c>
      <c r="I185" s="306">
        <v>0.55000000000000004</v>
      </c>
      <c r="J185" s="296"/>
      <c r="K185" s="330">
        <v>0.2145</v>
      </c>
      <c r="L185" s="328">
        <v>177.09</v>
      </c>
      <c r="M185" s="311">
        <v>0.94</v>
      </c>
      <c r="N185" s="303">
        <v>166.46</v>
      </c>
      <c r="O185" s="296"/>
      <c r="P185" s="304">
        <v>35.71</v>
      </c>
      <c r="Q185" s="305"/>
      <c r="R185" s="305"/>
      <c r="GO185" s="284"/>
      <c r="GP185" s="284"/>
      <c r="GQ185" s="284"/>
      <c r="GR185" s="284"/>
      <c r="GS185" s="284"/>
      <c r="GT185" s="284"/>
      <c r="GU185" s="251"/>
      <c r="GV185" s="251" t="s">
        <v>375</v>
      </c>
      <c r="GW185" s="251"/>
      <c r="GX185" s="284"/>
      <c r="GY185" s="251"/>
      <c r="GZ185" s="251"/>
      <c r="HA185" s="284"/>
      <c r="HB185" s="338"/>
    </row>
    <row r="186" spans="1:210" s="249" customFormat="1" ht="15" x14ac:dyDescent="0.25">
      <c r="A186" s="300"/>
      <c r="B186" s="294" t="s">
        <v>345</v>
      </c>
      <c r="C186" s="578" t="s">
        <v>346</v>
      </c>
      <c r="D186" s="578"/>
      <c r="E186" s="578"/>
      <c r="F186" s="578"/>
      <c r="G186" s="578"/>
      <c r="H186" s="295" t="s">
        <v>347</v>
      </c>
      <c r="I186" s="330">
        <v>2.5428000000000002</v>
      </c>
      <c r="J186" s="296"/>
      <c r="K186" s="340">
        <v>0.99169200000000002</v>
      </c>
      <c r="L186" s="301"/>
      <c r="M186" s="302"/>
      <c r="N186" s="303">
        <v>6.43</v>
      </c>
      <c r="O186" s="296"/>
      <c r="P186" s="304">
        <v>6.38</v>
      </c>
      <c r="Q186" s="305"/>
      <c r="R186" s="305"/>
      <c r="GO186" s="284"/>
      <c r="GP186" s="284"/>
      <c r="GQ186" s="284"/>
      <c r="GR186" s="284"/>
      <c r="GS186" s="284"/>
      <c r="GT186" s="284"/>
      <c r="GU186" s="251"/>
      <c r="GV186" s="251" t="s">
        <v>346</v>
      </c>
      <c r="GW186" s="251"/>
      <c r="GX186" s="284"/>
      <c r="GY186" s="251"/>
      <c r="GZ186" s="251"/>
      <c r="HA186" s="284"/>
      <c r="HB186" s="338"/>
    </row>
    <row r="187" spans="1:210" s="249" customFormat="1" ht="23.25" x14ac:dyDescent="0.25">
      <c r="A187" s="300"/>
      <c r="B187" s="294" t="s">
        <v>351</v>
      </c>
      <c r="C187" s="578" t="s">
        <v>352</v>
      </c>
      <c r="D187" s="578"/>
      <c r="E187" s="578"/>
      <c r="F187" s="578"/>
      <c r="G187" s="578"/>
      <c r="H187" s="295" t="s">
        <v>342</v>
      </c>
      <c r="I187" s="316">
        <v>3</v>
      </c>
      <c r="J187" s="296"/>
      <c r="K187" s="306">
        <v>1.17</v>
      </c>
      <c r="L187" s="328">
        <v>155.63</v>
      </c>
      <c r="M187" s="311">
        <v>0.98</v>
      </c>
      <c r="N187" s="303">
        <v>152.52000000000001</v>
      </c>
      <c r="O187" s="296"/>
      <c r="P187" s="304">
        <v>178.45</v>
      </c>
      <c r="Q187" s="305"/>
      <c r="R187" s="305"/>
      <c r="GO187" s="284"/>
      <c r="GP187" s="284"/>
      <c r="GQ187" s="284"/>
      <c r="GR187" s="284"/>
      <c r="GS187" s="284"/>
      <c r="GT187" s="284"/>
      <c r="GU187" s="251"/>
      <c r="GV187" s="251" t="s">
        <v>352</v>
      </c>
      <c r="GW187" s="251"/>
      <c r="GX187" s="284"/>
      <c r="GY187" s="251"/>
      <c r="GZ187" s="251"/>
      <c r="HA187" s="284"/>
      <c r="HB187" s="338"/>
    </row>
    <row r="188" spans="1:210" s="249" customFormat="1" ht="15" x14ac:dyDescent="0.25">
      <c r="A188" s="300"/>
      <c r="B188" s="294" t="s">
        <v>268</v>
      </c>
      <c r="C188" s="578" t="s">
        <v>269</v>
      </c>
      <c r="D188" s="578"/>
      <c r="E188" s="578"/>
      <c r="F188" s="578"/>
      <c r="G188" s="578"/>
      <c r="H188" s="295" t="s">
        <v>151</v>
      </c>
      <c r="I188" s="309">
        <v>5.8E-4</v>
      </c>
      <c r="J188" s="296"/>
      <c r="K188" s="341">
        <v>2.262E-4</v>
      </c>
      <c r="L188" s="310">
        <v>127406</v>
      </c>
      <c r="M188" s="311">
        <v>1.21</v>
      </c>
      <c r="N188" s="303">
        <v>154161.26</v>
      </c>
      <c r="O188" s="296"/>
      <c r="P188" s="304">
        <v>34.869999999999997</v>
      </c>
      <c r="Q188" s="305"/>
      <c r="R188" s="305"/>
      <c r="GO188" s="284"/>
      <c r="GP188" s="284"/>
      <c r="GQ188" s="284"/>
      <c r="GR188" s="284"/>
      <c r="GS188" s="284"/>
      <c r="GT188" s="284"/>
      <c r="GU188" s="251"/>
      <c r="GV188" s="251" t="s">
        <v>269</v>
      </c>
      <c r="GW188" s="251"/>
      <c r="GX188" s="284"/>
      <c r="GY188" s="251"/>
      <c r="GZ188" s="251"/>
      <c r="HA188" s="284"/>
      <c r="HB188" s="338"/>
    </row>
    <row r="189" spans="1:210" s="249" customFormat="1" ht="15" x14ac:dyDescent="0.25">
      <c r="A189" s="300"/>
      <c r="B189" s="294" t="s">
        <v>361</v>
      </c>
      <c r="C189" s="578" t="s">
        <v>362</v>
      </c>
      <c r="D189" s="578"/>
      <c r="E189" s="578"/>
      <c r="F189" s="578"/>
      <c r="G189" s="578"/>
      <c r="H189" s="295" t="s">
        <v>342</v>
      </c>
      <c r="I189" s="297">
        <v>0.1</v>
      </c>
      <c r="J189" s="296"/>
      <c r="K189" s="327">
        <v>3.9E-2</v>
      </c>
      <c r="L189" s="328">
        <v>79.88</v>
      </c>
      <c r="M189" s="311">
        <v>1.39</v>
      </c>
      <c r="N189" s="303">
        <v>111.03</v>
      </c>
      <c r="O189" s="296"/>
      <c r="P189" s="304">
        <v>4.33</v>
      </c>
      <c r="Q189" s="305"/>
      <c r="R189" s="305"/>
      <c r="GO189" s="284"/>
      <c r="GP189" s="284"/>
      <c r="GQ189" s="284"/>
      <c r="GR189" s="284"/>
      <c r="GS189" s="284"/>
      <c r="GT189" s="284"/>
      <c r="GU189" s="251"/>
      <c r="GV189" s="251" t="s">
        <v>362</v>
      </c>
      <c r="GW189" s="251"/>
      <c r="GX189" s="284"/>
      <c r="GY189" s="251"/>
      <c r="GZ189" s="251"/>
      <c r="HA189" s="284"/>
      <c r="HB189" s="338"/>
    </row>
    <row r="190" spans="1:210" s="249" customFormat="1" ht="15" x14ac:dyDescent="0.25">
      <c r="A190" s="312"/>
      <c r="B190" s="313"/>
      <c r="C190" s="572" t="s">
        <v>270</v>
      </c>
      <c r="D190" s="572"/>
      <c r="E190" s="572"/>
      <c r="F190" s="572"/>
      <c r="G190" s="572"/>
      <c r="H190" s="287"/>
      <c r="I190" s="288"/>
      <c r="J190" s="288"/>
      <c r="K190" s="288"/>
      <c r="L190" s="290"/>
      <c r="M190" s="288"/>
      <c r="N190" s="314"/>
      <c r="O190" s="288"/>
      <c r="P190" s="315">
        <v>4025</v>
      </c>
      <c r="Q190" s="305"/>
      <c r="R190" s="305"/>
      <c r="GO190" s="284"/>
      <c r="GP190" s="284"/>
      <c r="GQ190" s="284"/>
      <c r="GR190" s="284"/>
      <c r="GS190" s="284"/>
      <c r="GT190" s="284"/>
      <c r="GU190" s="251"/>
      <c r="GV190" s="251"/>
      <c r="GW190" s="251"/>
      <c r="GX190" s="284" t="s">
        <v>270</v>
      </c>
      <c r="GY190" s="251"/>
      <c r="GZ190" s="251"/>
      <c r="HA190" s="284"/>
      <c r="HB190" s="338"/>
    </row>
    <row r="191" spans="1:210" s="249" customFormat="1" ht="15" x14ac:dyDescent="0.25">
      <c r="A191" s="307" t="s">
        <v>403</v>
      </c>
      <c r="B191" s="294" t="s">
        <v>271</v>
      </c>
      <c r="C191" s="578" t="s">
        <v>272</v>
      </c>
      <c r="D191" s="578"/>
      <c r="E191" s="578"/>
      <c r="F191" s="578"/>
      <c r="G191" s="578"/>
      <c r="H191" s="295" t="s">
        <v>155</v>
      </c>
      <c r="I191" s="316">
        <v>2</v>
      </c>
      <c r="J191" s="296"/>
      <c r="K191" s="316">
        <v>2</v>
      </c>
      <c r="L191" s="298"/>
      <c r="M191" s="296"/>
      <c r="N191" s="298"/>
      <c r="O191" s="296"/>
      <c r="P191" s="299">
        <v>70.739999999999995</v>
      </c>
      <c r="GO191" s="284"/>
      <c r="GP191" s="284"/>
      <c r="GQ191" s="284"/>
      <c r="GR191" s="284"/>
      <c r="GS191" s="284"/>
      <c r="GT191" s="284"/>
      <c r="GU191" s="251"/>
      <c r="GV191" s="251"/>
      <c r="GW191" s="251"/>
      <c r="GX191" s="284"/>
      <c r="GY191" s="251" t="s">
        <v>272</v>
      </c>
      <c r="GZ191" s="251"/>
      <c r="HA191" s="284"/>
      <c r="HB191" s="338"/>
    </row>
    <row r="192" spans="1:210" s="249" customFormat="1" ht="15" x14ac:dyDescent="0.25">
      <c r="A192" s="307"/>
      <c r="B192" s="294"/>
      <c r="C192" s="578" t="s">
        <v>154</v>
      </c>
      <c r="D192" s="578"/>
      <c r="E192" s="578"/>
      <c r="F192" s="578"/>
      <c r="G192" s="578"/>
      <c r="H192" s="295"/>
      <c r="I192" s="296"/>
      <c r="J192" s="296"/>
      <c r="K192" s="296"/>
      <c r="L192" s="298"/>
      <c r="M192" s="296"/>
      <c r="N192" s="298"/>
      <c r="O192" s="296"/>
      <c r="P192" s="304">
        <v>3581.11</v>
      </c>
      <c r="GO192" s="284"/>
      <c r="GP192" s="284"/>
      <c r="GQ192" s="284"/>
      <c r="GR192" s="284"/>
      <c r="GS192" s="284"/>
      <c r="GT192" s="284"/>
      <c r="GU192" s="251"/>
      <c r="GV192" s="251"/>
      <c r="GW192" s="251"/>
      <c r="GX192" s="284"/>
      <c r="GY192" s="251"/>
      <c r="GZ192" s="251" t="s">
        <v>154</v>
      </c>
      <c r="HA192" s="284"/>
      <c r="HB192" s="338"/>
    </row>
    <row r="193" spans="1:210" s="249" customFormat="1" ht="15" x14ac:dyDescent="0.25">
      <c r="A193" s="307"/>
      <c r="B193" s="294" t="s">
        <v>159</v>
      </c>
      <c r="C193" s="578" t="s">
        <v>160</v>
      </c>
      <c r="D193" s="578"/>
      <c r="E193" s="578"/>
      <c r="F193" s="578"/>
      <c r="G193" s="578"/>
      <c r="H193" s="295" t="s">
        <v>155</v>
      </c>
      <c r="I193" s="316">
        <v>97</v>
      </c>
      <c r="J193" s="296"/>
      <c r="K193" s="316">
        <v>97</v>
      </c>
      <c r="L193" s="298"/>
      <c r="M193" s="296"/>
      <c r="N193" s="298"/>
      <c r="O193" s="296"/>
      <c r="P193" s="304">
        <v>3473.68</v>
      </c>
      <c r="GO193" s="284"/>
      <c r="GP193" s="284"/>
      <c r="GQ193" s="284"/>
      <c r="GR193" s="284"/>
      <c r="GS193" s="284"/>
      <c r="GT193" s="284"/>
      <c r="GU193" s="251"/>
      <c r="GV193" s="251"/>
      <c r="GW193" s="251"/>
      <c r="GX193" s="284"/>
      <c r="GY193" s="251"/>
      <c r="GZ193" s="251" t="s">
        <v>160</v>
      </c>
      <c r="HA193" s="284"/>
      <c r="HB193" s="338"/>
    </row>
    <row r="194" spans="1:210" s="249" customFormat="1" ht="15" x14ac:dyDescent="0.25">
      <c r="A194" s="307"/>
      <c r="B194" s="294" t="s">
        <v>161</v>
      </c>
      <c r="C194" s="578" t="s">
        <v>162</v>
      </c>
      <c r="D194" s="578"/>
      <c r="E194" s="578"/>
      <c r="F194" s="578"/>
      <c r="G194" s="578"/>
      <c r="H194" s="295" t="s">
        <v>155</v>
      </c>
      <c r="I194" s="316">
        <v>51</v>
      </c>
      <c r="J194" s="296"/>
      <c r="K194" s="316">
        <v>51</v>
      </c>
      <c r="L194" s="298"/>
      <c r="M194" s="296"/>
      <c r="N194" s="298"/>
      <c r="O194" s="296"/>
      <c r="P194" s="304">
        <v>1826.37</v>
      </c>
      <c r="GO194" s="284"/>
      <c r="GP194" s="284"/>
      <c r="GQ194" s="284"/>
      <c r="GR194" s="284"/>
      <c r="GS194" s="284"/>
      <c r="GT194" s="284"/>
      <c r="GU194" s="251"/>
      <c r="GV194" s="251"/>
      <c r="GW194" s="251"/>
      <c r="GX194" s="284"/>
      <c r="GY194" s="251"/>
      <c r="GZ194" s="251" t="s">
        <v>162</v>
      </c>
      <c r="HA194" s="284"/>
      <c r="HB194" s="338"/>
    </row>
    <row r="195" spans="1:210" s="249" customFormat="1" ht="15" x14ac:dyDescent="0.25">
      <c r="A195" s="317"/>
      <c r="B195" s="318"/>
      <c r="C195" s="572" t="s">
        <v>156</v>
      </c>
      <c r="D195" s="572"/>
      <c r="E195" s="572"/>
      <c r="F195" s="572"/>
      <c r="G195" s="572"/>
      <c r="H195" s="287"/>
      <c r="I195" s="288"/>
      <c r="J195" s="288"/>
      <c r="K195" s="288"/>
      <c r="L195" s="290"/>
      <c r="M195" s="288"/>
      <c r="N195" s="314">
        <v>24091.77</v>
      </c>
      <c r="O195" s="288"/>
      <c r="P195" s="315">
        <v>9395.7900000000009</v>
      </c>
      <c r="GO195" s="284"/>
      <c r="GP195" s="284"/>
      <c r="GQ195" s="284"/>
      <c r="GR195" s="284"/>
      <c r="GS195" s="284"/>
      <c r="GT195" s="284"/>
      <c r="GU195" s="251"/>
      <c r="GV195" s="251"/>
      <c r="GW195" s="251"/>
      <c r="GX195" s="284"/>
      <c r="GY195" s="251"/>
      <c r="GZ195" s="251"/>
      <c r="HA195" s="284" t="s">
        <v>156</v>
      </c>
      <c r="HB195" s="338"/>
    </row>
    <row r="196" spans="1:210" s="249" customFormat="1" ht="0.75" customHeight="1" x14ac:dyDescent="0.25">
      <c r="A196" s="321"/>
      <c r="B196" s="322"/>
      <c r="C196" s="322"/>
      <c r="D196" s="322"/>
      <c r="E196" s="322"/>
      <c r="F196" s="322"/>
      <c r="G196" s="322"/>
      <c r="H196" s="323"/>
      <c r="I196" s="324"/>
      <c r="J196" s="324"/>
      <c r="K196" s="324"/>
      <c r="L196" s="325"/>
      <c r="M196" s="324"/>
      <c r="N196" s="325"/>
      <c r="O196" s="324"/>
      <c r="P196" s="326"/>
      <c r="GO196" s="284"/>
      <c r="GP196" s="284"/>
      <c r="GQ196" s="284"/>
      <c r="GR196" s="284"/>
      <c r="GS196" s="284"/>
      <c r="GT196" s="284"/>
      <c r="GU196" s="251"/>
      <c r="GV196" s="251"/>
      <c r="GW196" s="251"/>
      <c r="GX196" s="284"/>
      <c r="GY196" s="251"/>
      <c r="GZ196" s="251"/>
      <c r="HA196" s="284"/>
      <c r="HB196" s="338"/>
    </row>
    <row r="197" spans="1:210" s="249" customFormat="1" ht="23.25" x14ac:dyDescent="0.25">
      <c r="A197" s="285" t="s">
        <v>404</v>
      </c>
      <c r="B197" s="286" t="s">
        <v>405</v>
      </c>
      <c r="C197" s="574" t="s">
        <v>406</v>
      </c>
      <c r="D197" s="574"/>
      <c r="E197" s="574"/>
      <c r="F197" s="574"/>
      <c r="G197" s="574"/>
      <c r="H197" s="287" t="s">
        <v>152</v>
      </c>
      <c r="I197" s="288">
        <v>1</v>
      </c>
      <c r="J197" s="289">
        <v>1</v>
      </c>
      <c r="K197" s="289">
        <v>1</v>
      </c>
      <c r="L197" s="319">
        <v>201.38</v>
      </c>
      <c r="M197" s="339">
        <v>0.95</v>
      </c>
      <c r="N197" s="342">
        <v>191.31</v>
      </c>
      <c r="O197" s="288"/>
      <c r="P197" s="320">
        <v>191.31</v>
      </c>
      <c r="GO197" s="284"/>
      <c r="GP197" s="284" t="s">
        <v>406</v>
      </c>
      <c r="GQ197" s="284" t="s">
        <v>4</v>
      </c>
      <c r="GR197" s="284" t="s">
        <v>4</v>
      </c>
      <c r="GS197" s="284" t="s">
        <v>4</v>
      </c>
      <c r="GT197" s="284" t="s">
        <v>4</v>
      </c>
      <c r="GU197" s="251"/>
      <c r="GV197" s="251"/>
      <c r="GW197" s="251"/>
      <c r="GX197" s="284"/>
      <c r="GY197" s="251"/>
      <c r="GZ197" s="251"/>
      <c r="HA197" s="284"/>
      <c r="HB197" s="338"/>
    </row>
    <row r="198" spans="1:210" s="249" customFormat="1" ht="15" x14ac:dyDescent="0.25">
      <c r="A198" s="317"/>
      <c r="B198" s="318"/>
      <c r="C198" s="572" t="s">
        <v>156</v>
      </c>
      <c r="D198" s="572"/>
      <c r="E198" s="572"/>
      <c r="F198" s="572"/>
      <c r="G198" s="572"/>
      <c r="H198" s="287"/>
      <c r="I198" s="288"/>
      <c r="J198" s="288"/>
      <c r="K198" s="288"/>
      <c r="L198" s="290"/>
      <c r="M198" s="288"/>
      <c r="N198" s="290"/>
      <c r="O198" s="288"/>
      <c r="P198" s="320">
        <v>191.31</v>
      </c>
      <c r="GO198" s="284"/>
      <c r="GP198" s="284"/>
      <c r="GQ198" s="284"/>
      <c r="GR198" s="284"/>
      <c r="GS198" s="284"/>
      <c r="GT198" s="284"/>
      <c r="GU198" s="251"/>
      <c r="GV198" s="251"/>
      <c r="GW198" s="251"/>
      <c r="GX198" s="284"/>
      <c r="GY198" s="251"/>
      <c r="GZ198" s="251"/>
      <c r="HA198" s="284" t="s">
        <v>156</v>
      </c>
      <c r="HB198" s="338"/>
    </row>
    <row r="199" spans="1:210" s="249" customFormat="1" ht="0.75" customHeight="1" x14ac:dyDescent="0.25">
      <c r="A199" s="321"/>
      <c r="B199" s="322"/>
      <c r="C199" s="322"/>
      <c r="D199" s="322"/>
      <c r="E199" s="322"/>
      <c r="F199" s="322"/>
      <c r="G199" s="322"/>
      <c r="H199" s="323"/>
      <c r="I199" s="324"/>
      <c r="J199" s="324"/>
      <c r="K199" s="324"/>
      <c r="L199" s="325"/>
      <c r="M199" s="324"/>
      <c r="N199" s="325"/>
      <c r="O199" s="324"/>
      <c r="P199" s="326"/>
      <c r="GO199" s="284"/>
      <c r="GP199" s="284"/>
      <c r="GQ199" s="284"/>
      <c r="GR199" s="284"/>
      <c r="GS199" s="284"/>
      <c r="GT199" s="284"/>
      <c r="GU199" s="251"/>
      <c r="GV199" s="251"/>
      <c r="GW199" s="251"/>
      <c r="GX199" s="284"/>
      <c r="GY199" s="251"/>
      <c r="GZ199" s="251"/>
      <c r="HA199" s="284"/>
      <c r="HB199" s="338"/>
    </row>
    <row r="200" spans="1:210" s="249" customFormat="1" ht="23.25" x14ac:dyDescent="0.25">
      <c r="A200" s="285" t="s">
        <v>407</v>
      </c>
      <c r="B200" s="286" t="s">
        <v>408</v>
      </c>
      <c r="C200" s="574" t="s">
        <v>409</v>
      </c>
      <c r="D200" s="574"/>
      <c r="E200" s="574"/>
      <c r="F200" s="574"/>
      <c r="G200" s="574"/>
      <c r="H200" s="287" t="s">
        <v>152</v>
      </c>
      <c r="I200" s="288">
        <v>1</v>
      </c>
      <c r="J200" s="289">
        <v>1</v>
      </c>
      <c r="K200" s="289">
        <v>1</v>
      </c>
      <c r="L200" s="319">
        <v>255.04</v>
      </c>
      <c r="M200" s="339">
        <v>1.05</v>
      </c>
      <c r="N200" s="342">
        <v>267.79000000000002</v>
      </c>
      <c r="O200" s="288"/>
      <c r="P200" s="320">
        <v>267.79000000000002</v>
      </c>
      <c r="GO200" s="284"/>
      <c r="GP200" s="284" t="s">
        <v>409</v>
      </c>
      <c r="GQ200" s="284" t="s">
        <v>4</v>
      </c>
      <c r="GR200" s="284" t="s">
        <v>4</v>
      </c>
      <c r="GS200" s="284" t="s">
        <v>4</v>
      </c>
      <c r="GT200" s="284" t="s">
        <v>4</v>
      </c>
      <c r="GU200" s="251"/>
      <c r="GV200" s="251"/>
      <c r="GW200" s="251"/>
      <c r="GX200" s="284"/>
      <c r="GY200" s="251"/>
      <c r="GZ200" s="251"/>
      <c r="HA200" s="284"/>
      <c r="HB200" s="338"/>
    </row>
    <row r="201" spans="1:210" s="249" customFormat="1" ht="15" x14ac:dyDescent="0.25">
      <c r="A201" s="317"/>
      <c r="B201" s="318"/>
      <c r="C201" s="572" t="s">
        <v>156</v>
      </c>
      <c r="D201" s="572"/>
      <c r="E201" s="572"/>
      <c r="F201" s="572"/>
      <c r="G201" s="572"/>
      <c r="H201" s="287"/>
      <c r="I201" s="288"/>
      <c r="J201" s="288"/>
      <c r="K201" s="288"/>
      <c r="L201" s="290"/>
      <c r="M201" s="288"/>
      <c r="N201" s="290"/>
      <c r="O201" s="288"/>
      <c r="P201" s="320">
        <v>267.79000000000002</v>
      </c>
      <c r="GO201" s="284"/>
      <c r="GP201" s="284"/>
      <c r="GQ201" s="284"/>
      <c r="GR201" s="284"/>
      <c r="GS201" s="284"/>
      <c r="GT201" s="284"/>
      <c r="GU201" s="251"/>
      <c r="GV201" s="251"/>
      <c r="GW201" s="251"/>
      <c r="GX201" s="284"/>
      <c r="GY201" s="251"/>
      <c r="GZ201" s="251"/>
      <c r="HA201" s="284" t="s">
        <v>156</v>
      </c>
      <c r="HB201" s="338"/>
    </row>
    <row r="202" spans="1:210" s="249" customFormat="1" ht="0.75" customHeight="1" x14ac:dyDescent="0.25">
      <c r="A202" s="321"/>
      <c r="B202" s="322"/>
      <c r="C202" s="322"/>
      <c r="D202" s="322"/>
      <c r="E202" s="322"/>
      <c r="F202" s="322"/>
      <c r="G202" s="322"/>
      <c r="H202" s="323"/>
      <c r="I202" s="324"/>
      <c r="J202" s="324"/>
      <c r="K202" s="324"/>
      <c r="L202" s="325"/>
      <c r="M202" s="324"/>
      <c r="N202" s="325"/>
      <c r="O202" s="324"/>
      <c r="P202" s="326"/>
      <c r="GO202" s="284"/>
      <c r="GP202" s="284"/>
      <c r="GQ202" s="284"/>
      <c r="GR202" s="284"/>
      <c r="GS202" s="284"/>
      <c r="GT202" s="284"/>
      <c r="GU202" s="251"/>
      <c r="GV202" s="251"/>
      <c r="GW202" s="251"/>
      <c r="GX202" s="284"/>
      <c r="GY202" s="251"/>
      <c r="GZ202" s="251"/>
      <c r="HA202" s="284"/>
      <c r="HB202" s="338"/>
    </row>
    <row r="203" spans="1:210" s="249" customFormat="1" ht="23.25" x14ac:dyDescent="0.25">
      <c r="A203" s="285" t="s">
        <v>410</v>
      </c>
      <c r="B203" s="286" t="s">
        <v>411</v>
      </c>
      <c r="C203" s="574" t="s">
        <v>412</v>
      </c>
      <c r="D203" s="574"/>
      <c r="E203" s="574"/>
      <c r="F203" s="574"/>
      <c r="G203" s="574"/>
      <c r="H203" s="287" t="s">
        <v>187</v>
      </c>
      <c r="I203" s="288">
        <v>8.0000000000000002E-3</v>
      </c>
      <c r="J203" s="289">
        <v>1</v>
      </c>
      <c r="K203" s="343">
        <v>8.0000000000000002E-3</v>
      </c>
      <c r="L203" s="314">
        <v>12621.67</v>
      </c>
      <c r="M203" s="339">
        <v>1.0900000000000001</v>
      </c>
      <c r="N203" s="344">
        <v>13757.62</v>
      </c>
      <c r="O203" s="288"/>
      <c r="P203" s="320">
        <v>110.06</v>
      </c>
      <c r="GO203" s="284"/>
      <c r="GP203" s="284" t="s">
        <v>412</v>
      </c>
      <c r="GQ203" s="284" t="s">
        <v>4</v>
      </c>
      <c r="GR203" s="284" t="s">
        <v>4</v>
      </c>
      <c r="GS203" s="284" t="s">
        <v>4</v>
      </c>
      <c r="GT203" s="284" t="s">
        <v>4</v>
      </c>
      <c r="GU203" s="251"/>
      <c r="GV203" s="251"/>
      <c r="GW203" s="251"/>
      <c r="GX203" s="284"/>
      <c r="GY203" s="251"/>
      <c r="GZ203" s="251"/>
      <c r="HA203" s="284"/>
      <c r="HB203" s="338"/>
    </row>
    <row r="204" spans="1:210" s="249" customFormat="1" ht="15" x14ac:dyDescent="0.25">
      <c r="A204" s="317"/>
      <c r="B204" s="318"/>
      <c r="C204" s="572" t="s">
        <v>156</v>
      </c>
      <c r="D204" s="572"/>
      <c r="E204" s="572"/>
      <c r="F204" s="572"/>
      <c r="G204" s="572"/>
      <c r="H204" s="287"/>
      <c r="I204" s="288"/>
      <c r="J204" s="288"/>
      <c r="K204" s="288"/>
      <c r="L204" s="290"/>
      <c r="M204" s="288"/>
      <c r="N204" s="290"/>
      <c r="O204" s="288"/>
      <c r="P204" s="320">
        <v>110.06</v>
      </c>
      <c r="GO204" s="284"/>
      <c r="GP204" s="284"/>
      <c r="GQ204" s="284"/>
      <c r="GR204" s="284"/>
      <c r="GS204" s="284"/>
      <c r="GT204" s="284"/>
      <c r="GU204" s="251"/>
      <c r="GV204" s="251"/>
      <c r="GW204" s="251"/>
      <c r="GX204" s="284"/>
      <c r="GY204" s="251"/>
      <c r="GZ204" s="251"/>
      <c r="HA204" s="284" t="s">
        <v>156</v>
      </c>
      <c r="HB204" s="338"/>
    </row>
    <row r="205" spans="1:210" s="249" customFormat="1" ht="0.75" customHeight="1" x14ac:dyDescent="0.25">
      <c r="A205" s="321"/>
      <c r="B205" s="322"/>
      <c r="C205" s="322"/>
      <c r="D205" s="322"/>
      <c r="E205" s="322"/>
      <c r="F205" s="322"/>
      <c r="G205" s="322"/>
      <c r="H205" s="323"/>
      <c r="I205" s="324"/>
      <c r="J205" s="324"/>
      <c r="K205" s="324"/>
      <c r="L205" s="325"/>
      <c r="M205" s="324"/>
      <c r="N205" s="325"/>
      <c r="O205" s="324"/>
      <c r="P205" s="326"/>
      <c r="GO205" s="284"/>
      <c r="GP205" s="284"/>
      <c r="GQ205" s="284"/>
      <c r="GR205" s="284"/>
      <c r="GS205" s="284"/>
      <c r="GT205" s="284"/>
      <c r="GU205" s="251"/>
      <c r="GV205" s="251"/>
      <c r="GW205" s="251"/>
      <c r="GX205" s="284"/>
      <c r="GY205" s="251"/>
      <c r="GZ205" s="251"/>
      <c r="HA205" s="284"/>
      <c r="HB205" s="338"/>
    </row>
    <row r="206" spans="1:210" s="249" customFormat="1" ht="23.25" x14ac:dyDescent="0.25">
      <c r="A206" s="285" t="s">
        <v>413</v>
      </c>
      <c r="B206" s="286" t="s">
        <v>414</v>
      </c>
      <c r="C206" s="574" t="s">
        <v>415</v>
      </c>
      <c r="D206" s="574"/>
      <c r="E206" s="574"/>
      <c r="F206" s="574"/>
      <c r="G206" s="574"/>
      <c r="H206" s="287" t="s">
        <v>187</v>
      </c>
      <c r="I206" s="288">
        <v>0.03</v>
      </c>
      <c r="J206" s="289">
        <v>1</v>
      </c>
      <c r="K206" s="339">
        <v>0.03</v>
      </c>
      <c r="L206" s="314">
        <v>20409.5</v>
      </c>
      <c r="M206" s="339">
        <v>1.0900000000000001</v>
      </c>
      <c r="N206" s="344">
        <v>22246.36</v>
      </c>
      <c r="O206" s="288"/>
      <c r="P206" s="320">
        <v>667.39</v>
      </c>
      <c r="GO206" s="284"/>
      <c r="GP206" s="284" t="s">
        <v>415</v>
      </c>
      <c r="GQ206" s="284" t="s">
        <v>4</v>
      </c>
      <c r="GR206" s="284" t="s">
        <v>4</v>
      </c>
      <c r="GS206" s="284" t="s">
        <v>4</v>
      </c>
      <c r="GT206" s="284" t="s">
        <v>4</v>
      </c>
      <c r="GU206" s="251"/>
      <c r="GV206" s="251"/>
      <c r="GW206" s="251"/>
      <c r="GX206" s="284"/>
      <c r="GY206" s="251"/>
      <c r="GZ206" s="251"/>
      <c r="HA206" s="284"/>
      <c r="HB206" s="338"/>
    </row>
    <row r="207" spans="1:210" s="249" customFormat="1" ht="15" x14ac:dyDescent="0.25">
      <c r="A207" s="317"/>
      <c r="B207" s="318"/>
      <c r="C207" s="572" t="s">
        <v>156</v>
      </c>
      <c r="D207" s="572"/>
      <c r="E207" s="572"/>
      <c r="F207" s="572"/>
      <c r="G207" s="572"/>
      <c r="H207" s="287"/>
      <c r="I207" s="288"/>
      <c r="J207" s="288"/>
      <c r="K207" s="288"/>
      <c r="L207" s="290"/>
      <c r="M207" s="288"/>
      <c r="N207" s="290"/>
      <c r="O207" s="288"/>
      <c r="P207" s="320">
        <v>667.39</v>
      </c>
      <c r="GO207" s="284"/>
      <c r="GP207" s="284"/>
      <c r="GQ207" s="284"/>
      <c r="GR207" s="284"/>
      <c r="GS207" s="284"/>
      <c r="GT207" s="284"/>
      <c r="GU207" s="251"/>
      <c r="GV207" s="251"/>
      <c r="GW207" s="251"/>
      <c r="GX207" s="284"/>
      <c r="GY207" s="251"/>
      <c r="GZ207" s="251"/>
      <c r="HA207" s="284" t="s">
        <v>156</v>
      </c>
      <c r="HB207" s="338"/>
    </row>
    <row r="208" spans="1:210" s="249" customFormat="1" ht="0.75" customHeight="1" x14ac:dyDescent="0.25">
      <c r="A208" s="321"/>
      <c r="B208" s="322"/>
      <c r="C208" s="322"/>
      <c r="D208" s="322"/>
      <c r="E208" s="322"/>
      <c r="F208" s="322"/>
      <c r="G208" s="322"/>
      <c r="H208" s="323"/>
      <c r="I208" s="324"/>
      <c r="J208" s="324"/>
      <c r="K208" s="324"/>
      <c r="L208" s="325"/>
      <c r="M208" s="324"/>
      <c r="N208" s="325"/>
      <c r="O208" s="324"/>
      <c r="P208" s="326"/>
      <c r="GO208" s="284"/>
      <c r="GP208" s="284"/>
      <c r="GQ208" s="284"/>
      <c r="GR208" s="284"/>
      <c r="GS208" s="284"/>
      <c r="GT208" s="284"/>
      <c r="GU208" s="251"/>
      <c r="GV208" s="251"/>
      <c r="GW208" s="251"/>
      <c r="GX208" s="284"/>
      <c r="GY208" s="251"/>
      <c r="GZ208" s="251"/>
      <c r="HA208" s="284"/>
      <c r="HB208" s="338"/>
    </row>
    <row r="209" spans="1:212" s="249" customFormat="1" ht="23.25" x14ac:dyDescent="0.25">
      <c r="A209" s="285" t="s">
        <v>416</v>
      </c>
      <c r="B209" s="286" t="s">
        <v>417</v>
      </c>
      <c r="C209" s="574" t="s">
        <v>418</v>
      </c>
      <c r="D209" s="574"/>
      <c r="E209" s="574"/>
      <c r="F209" s="574"/>
      <c r="G209" s="574"/>
      <c r="H209" s="287" t="s">
        <v>187</v>
      </c>
      <c r="I209" s="288">
        <v>1E-3</v>
      </c>
      <c r="J209" s="289">
        <v>1</v>
      </c>
      <c r="K209" s="343">
        <v>1E-3</v>
      </c>
      <c r="L209" s="314">
        <v>7694.43</v>
      </c>
      <c r="M209" s="339">
        <v>1.22</v>
      </c>
      <c r="N209" s="344">
        <v>9387.2000000000007</v>
      </c>
      <c r="O209" s="288"/>
      <c r="P209" s="320">
        <v>9.39</v>
      </c>
      <c r="GO209" s="284"/>
      <c r="GP209" s="284" t="s">
        <v>418</v>
      </c>
      <c r="GQ209" s="284" t="s">
        <v>4</v>
      </c>
      <c r="GR209" s="284" t="s">
        <v>4</v>
      </c>
      <c r="GS209" s="284" t="s">
        <v>4</v>
      </c>
      <c r="GT209" s="284" t="s">
        <v>4</v>
      </c>
      <c r="GU209" s="251"/>
      <c r="GV209" s="251"/>
      <c r="GW209" s="251"/>
      <c r="GX209" s="284"/>
      <c r="GY209" s="251"/>
      <c r="GZ209" s="251"/>
      <c r="HA209" s="284"/>
      <c r="HB209" s="338"/>
    </row>
    <row r="210" spans="1:212" s="249" customFormat="1" ht="15" x14ac:dyDescent="0.25">
      <c r="A210" s="317"/>
      <c r="B210" s="318"/>
      <c r="C210" s="572" t="s">
        <v>156</v>
      </c>
      <c r="D210" s="572"/>
      <c r="E210" s="572"/>
      <c r="F210" s="572"/>
      <c r="G210" s="572"/>
      <c r="H210" s="287"/>
      <c r="I210" s="288"/>
      <c r="J210" s="288"/>
      <c r="K210" s="288"/>
      <c r="L210" s="290"/>
      <c r="M210" s="288"/>
      <c r="N210" s="290"/>
      <c r="O210" s="288"/>
      <c r="P210" s="320">
        <v>9.39</v>
      </c>
      <c r="GO210" s="284"/>
      <c r="GP210" s="284"/>
      <c r="GQ210" s="284"/>
      <c r="GR210" s="284"/>
      <c r="GS210" s="284"/>
      <c r="GT210" s="284"/>
      <c r="GU210" s="251"/>
      <c r="GV210" s="251"/>
      <c r="GW210" s="251"/>
      <c r="GX210" s="284"/>
      <c r="GY210" s="251"/>
      <c r="GZ210" s="251"/>
      <c r="HA210" s="284" t="s">
        <v>156</v>
      </c>
      <c r="HB210" s="338"/>
    </row>
    <row r="211" spans="1:212" s="249" customFormat="1" ht="0.75" customHeight="1" x14ac:dyDescent="0.25">
      <c r="A211" s="321"/>
      <c r="B211" s="322"/>
      <c r="C211" s="322"/>
      <c r="D211" s="322"/>
      <c r="E211" s="322"/>
      <c r="F211" s="322"/>
      <c r="G211" s="322"/>
      <c r="H211" s="323"/>
      <c r="I211" s="324"/>
      <c r="J211" s="324"/>
      <c r="K211" s="324"/>
      <c r="L211" s="325"/>
      <c r="M211" s="324"/>
      <c r="N211" s="325"/>
      <c r="O211" s="324"/>
      <c r="P211" s="326"/>
      <c r="GO211" s="284"/>
      <c r="GP211" s="284"/>
      <c r="GQ211" s="284"/>
      <c r="GR211" s="284"/>
      <c r="GS211" s="284"/>
      <c r="GT211" s="284"/>
      <c r="GU211" s="251"/>
      <c r="GV211" s="251"/>
      <c r="GW211" s="251"/>
      <c r="GX211" s="284"/>
      <c r="GY211" s="251"/>
      <c r="GZ211" s="251"/>
      <c r="HA211" s="284"/>
      <c r="HB211" s="338"/>
    </row>
    <row r="212" spans="1:212" s="249" customFormat="1" ht="15" x14ac:dyDescent="0.25">
      <c r="A212" s="312"/>
      <c r="B212" s="345"/>
      <c r="C212" s="571" t="s">
        <v>419</v>
      </c>
      <c r="D212" s="571"/>
      <c r="E212" s="571"/>
      <c r="F212" s="571"/>
      <c r="G212" s="571"/>
      <c r="H212" s="571"/>
      <c r="I212" s="571"/>
      <c r="J212" s="571"/>
      <c r="K212" s="571"/>
      <c r="L212" s="571"/>
      <c r="M212" s="571"/>
      <c r="N212" s="571"/>
      <c r="O212" s="571"/>
      <c r="P212" s="346"/>
      <c r="Q212" s="347"/>
      <c r="R212" s="348"/>
      <c r="GO212" s="284"/>
      <c r="GP212" s="284"/>
      <c r="GQ212" s="284"/>
      <c r="GR212" s="284"/>
      <c r="GS212" s="284"/>
      <c r="GT212" s="284"/>
      <c r="GU212" s="251"/>
      <c r="GV212" s="251"/>
      <c r="GW212" s="251"/>
      <c r="GX212" s="284"/>
      <c r="GY212" s="251"/>
      <c r="GZ212" s="251"/>
      <c r="HA212" s="284"/>
      <c r="HB212" s="338"/>
      <c r="HC212" s="284" t="s">
        <v>419</v>
      </c>
    </row>
    <row r="213" spans="1:212" s="249" customFormat="1" ht="15" x14ac:dyDescent="0.25">
      <c r="A213" s="312"/>
      <c r="B213" s="313"/>
      <c r="C213" s="570" t="s">
        <v>163</v>
      </c>
      <c r="D213" s="570"/>
      <c r="E213" s="570"/>
      <c r="F213" s="570"/>
      <c r="G213" s="570"/>
      <c r="H213" s="570"/>
      <c r="I213" s="570"/>
      <c r="J213" s="570"/>
      <c r="K213" s="570"/>
      <c r="L213" s="570"/>
      <c r="M213" s="570"/>
      <c r="N213" s="570"/>
      <c r="O213" s="570"/>
      <c r="P213" s="349">
        <v>11898.87</v>
      </c>
      <c r="GO213" s="284"/>
      <c r="GP213" s="284"/>
      <c r="GQ213" s="284"/>
      <c r="GR213" s="284"/>
      <c r="GS213" s="284"/>
      <c r="GT213" s="284"/>
      <c r="GU213" s="251"/>
      <c r="GV213" s="251"/>
      <c r="GW213" s="251"/>
      <c r="GX213" s="284"/>
      <c r="GY213" s="251"/>
      <c r="GZ213" s="251"/>
      <c r="HA213" s="284"/>
      <c r="HB213" s="338"/>
      <c r="HC213" s="284"/>
      <c r="HD213" s="350" t="s">
        <v>163</v>
      </c>
    </row>
    <row r="214" spans="1:212" s="249" customFormat="1" ht="15" x14ac:dyDescent="0.25">
      <c r="A214" s="312"/>
      <c r="B214" s="313"/>
      <c r="C214" s="570" t="s">
        <v>164</v>
      </c>
      <c r="D214" s="570"/>
      <c r="E214" s="570"/>
      <c r="F214" s="570"/>
      <c r="G214" s="570"/>
      <c r="H214" s="570"/>
      <c r="I214" s="570"/>
      <c r="J214" s="570"/>
      <c r="K214" s="570"/>
      <c r="L214" s="570"/>
      <c r="M214" s="570"/>
      <c r="N214" s="570"/>
      <c r="O214" s="570"/>
      <c r="P214" s="351"/>
      <c r="GO214" s="284"/>
      <c r="GP214" s="284"/>
      <c r="GQ214" s="284"/>
      <c r="GR214" s="284"/>
      <c r="GS214" s="284"/>
      <c r="GT214" s="284"/>
      <c r="GU214" s="251"/>
      <c r="GV214" s="251"/>
      <c r="GW214" s="251"/>
      <c r="GX214" s="284"/>
      <c r="GY214" s="251"/>
      <c r="GZ214" s="251"/>
      <c r="HA214" s="284"/>
      <c r="HB214" s="338"/>
      <c r="HC214" s="284"/>
      <c r="HD214" s="350" t="s">
        <v>164</v>
      </c>
    </row>
    <row r="215" spans="1:212" s="249" customFormat="1" ht="15" x14ac:dyDescent="0.25">
      <c r="A215" s="312"/>
      <c r="B215" s="313"/>
      <c r="C215" s="570" t="s">
        <v>165</v>
      </c>
      <c r="D215" s="570"/>
      <c r="E215" s="570"/>
      <c r="F215" s="570"/>
      <c r="G215" s="570"/>
      <c r="H215" s="570"/>
      <c r="I215" s="570"/>
      <c r="J215" s="570"/>
      <c r="K215" s="570"/>
      <c r="L215" s="570"/>
      <c r="M215" s="570"/>
      <c r="N215" s="570"/>
      <c r="O215" s="570"/>
      <c r="P215" s="349">
        <v>8223.86</v>
      </c>
      <c r="GO215" s="284"/>
      <c r="GP215" s="284"/>
      <c r="GQ215" s="284"/>
      <c r="GR215" s="284"/>
      <c r="GS215" s="284"/>
      <c r="GT215" s="284"/>
      <c r="GU215" s="251"/>
      <c r="GV215" s="251"/>
      <c r="GW215" s="251"/>
      <c r="GX215" s="284"/>
      <c r="GY215" s="251"/>
      <c r="GZ215" s="251"/>
      <c r="HA215" s="284"/>
      <c r="HB215" s="338"/>
      <c r="HC215" s="284"/>
      <c r="HD215" s="350" t="s">
        <v>165</v>
      </c>
    </row>
    <row r="216" spans="1:212" s="249" customFormat="1" ht="15" x14ac:dyDescent="0.25">
      <c r="A216" s="312"/>
      <c r="B216" s="313"/>
      <c r="C216" s="570" t="s">
        <v>166</v>
      </c>
      <c r="D216" s="570"/>
      <c r="E216" s="570"/>
      <c r="F216" s="570"/>
      <c r="G216" s="570"/>
      <c r="H216" s="570"/>
      <c r="I216" s="570"/>
      <c r="J216" s="570"/>
      <c r="K216" s="570"/>
      <c r="L216" s="570"/>
      <c r="M216" s="570"/>
      <c r="N216" s="570"/>
      <c r="O216" s="570"/>
      <c r="P216" s="352">
        <v>364.47</v>
      </c>
      <c r="GO216" s="284"/>
      <c r="GP216" s="284"/>
      <c r="GQ216" s="284"/>
      <c r="GR216" s="284"/>
      <c r="GS216" s="284"/>
      <c r="GT216" s="284"/>
      <c r="GU216" s="251"/>
      <c r="GV216" s="251"/>
      <c r="GW216" s="251"/>
      <c r="GX216" s="284"/>
      <c r="GY216" s="251"/>
      <c r="GZ216" s="251"/>
      <c r="HA216" s="284"/>
      <c r="HB216" s="338"/>
      <c r="HC216" s="284"/>
      <c r="HD216" s="350" t="s">
        <v>166</v>
      </c>
    </row>
    <row r="217" spans="1:212" s="249" customFormat="1" ht="15" x14ac:dyDescent="0.25">
      <c r="A217" s="312"/>
      <c r="B217" s="313"/>
      <c r="C217" s="570" t="s">
        <v>273</v>
      </c>
      <c r="D217" s="570"/>
      <c r="E217" s="570"/>
      <c r="F217" s="570"/>
      <c r="G217" s="570"/>
      <c r="H217" s="570"/>
      <c r="I217" s="570"/>
      <c r="J217" s="570"/>
      <c r="K217" s="570"/>
      <c r="L217" s="570"/>
      <c r="M217" s="570"/>
      <c r="N217" s="570"/>
      <c r="O217" s="570"/>
      <c r="P217" s="352">
        <v>111.78</v>
      </c>
      <c r="GO217" s="284"/>
      <c r="GP217" s="284"/>
      <c r="GQ217" s="284"/>
      <c r="GR217" s="284"/>
      <c r="GS217" s="284"/>
      <c r="GT217" s="284"/>
      <c r="GU217" s="251"/>
      <c r="GV217" s="251"/>
      <c r="GW217" s="251"/>
      <c r="GX217" s="284"/>
      <c r="GY217" s="251"/>
      <c r="GZ217" s="251"/>
      <c r="HA217" s="284"/>
      <c r="HB217" s="338"/>
      <c r="HC217" s="284"/>
      <c r="HD217" s="350" t="s">
        <v>273</v>
      </c>
    </row>
    <row r="218" spans="1:212" s="249" customFormat="1" ht="15" x14ac:dyDescent="0.25">
      <c r="A218" s="312"/>
      <c r="B218" s="313"/>
      <c r="C218" s="570" t="s">
        <v>167</v>
      </c>
      <c r="D218" s="570"/>
      <c r="E218" s="570"/>
      <c r="F218" s="570"/>
      <c r="G218" s="570"/>
      <c r="H218" s="570"/>
      <c r="I218" s="570"/>
      <c r="J218" s="570"/>
      <c r="K218" s="570"/>
      <c r="L218" s="570"/>
      <c r="M218" s="570"/>
      <c r="N218" s="570"/>
      <c r="O218" s="570"/>
      <c r="P218" s="349">
        <v>3198.76</v>
      </c>
      <c r="GO218" s="284"/>
      <c r="GP218" s="284"/>
      <c r="GQ218" s="284"/>
      <c r="GR218" s="284"/>
      <c r="GS218" s="284"/>
      <c r="GT218" s="284"/>
      <c r="GU218" s="251"/>
      <c r="GV218" s="251"/>
      <c r="GW218" s="251"/>
      <c r="GX218" s="284"/>
      <c r="GY218" s="251"/>
      <c r="GZ218" s="251"/>
      <c r="HA218" s="284"/>
      <c r="HB218" s="338"/>
      <c r="HC218" s="284"/>
      <c r="HD218" s="350" t="s">
        <v>167</v>
      </c>
    </row>
    <row r="219" spans="1:212" s="249" customFormat="1" ht="15" x14ac:dyDescent="0.25">
      <c r="A219" s="312"/>
      <c r="B219" s="313"/>
      <c r="C219" s="570" t="s">
        <v>172</v>
      </c>
      <c r="D219" s="570"/>
      <c r="E219" s="570"/>
      <c r="F219" s="570"/>
      <c r="G219" s="570"/>
      <c r="H219" s="570"/>
      <c r="I219" s="570"/>
      <c r="J219" s="570"/>
      <c r="K219" s="570"/>
      <c r="L219" s="570"/>
      <c r="M219" s="570"/>
      <c r="N219" s="570"/>
      <c r="O219" s="570"/>
      <c r="P219" s="349">
        <v>24235.62</v>
      </c>
      <c r="GO219" s="284"/>
      <c r="GP219" s="284"/>
      <c r="GQ219" s="284"/>
      <c r="GR219" s="284"/>
      <c r="GS219" s="284"/>
      <c r="GT219" s="284"/>
      <c r="GU219" s="251"/>
      <c r="GV219" s="251"/>
      <c r="GW219" s="251"/>
      <c r="GX219" s="284"/>
      <c r="GY219" s="251"/>
      <c r="GZ219" s="251"/>
      <c r="HA219" s="284"/>
      <c r="HB219" s="338"/>
      <c r="HC219" s="284"/>
      <c r="HD219" s="350" t="s">
        <v>172</v>
      </c>
    </row>
    <row r="220" spans="1:212" s="249" customFormat="1" ht="15" x14ac:dyDescent="0.25">
      <c r="A220" s="312"/>
      <c r="B220" s="313"/>
      <c r="C220" s="570" t="s">
        <v>164</v>
      </c>
      <c r="D220" s="570"/>
      <c r="E220" s="570"/>
      <c r="F220" s="570"/>
      <c r="G220" s="570"/>
      <c r="H220" s="570"/>
      <c r="I220" s="570"/>
      <c r="J220" s="570"/>
      <c r="K220" s="570"/>
      <c r="L220" s="570"/>
      <c r="M220" s="570"/>
      <c r="N220" s="570"/>
      <c r="O220" s="570"/>
      <c r="P220" s="351"/>
      <c r="GO220" s="284"/>
      <c r="GP220" s="284"/>
      <c r="GQ220" s="284"/>
      <c r="GR220" s="284"/>
      <c r="GS220" s="284"/>
      <c r="GT220" s="284"/>
      <c r="GU220" s="251"/>
      <c r="GV220" s="251"/>
      <c r="GW220" s="251"/>
      <c r="GX220" s="284"/>
      <c r="GY220" s="251"/>
      <c r="GZ220" s="251"/>
      <c r="HA220" s="284"/>
      <c r="HB220" s="338"/>
      <c r="HC220" s="284"/>
      <c r="HD220" s="350" t="s">
        <v>164</v>
      </c>
    </row>
    <row r="221" spans="1:212" s="249" customFormat="1" ht="15" x14ac:dyDescent="0.25">
      <c r="A221" s="312"/>
      <c r="B221" s="313"/>
      <c r="C221" s="570" t="s">
        <v>168</v>
      </c>
      <c r="D221" s="570"/>
      <c r="E221" s="570"/>
      <c r="F221" s="570"/>
      <c r="G221" s="570"/>
      <c r="H221" s="570"/>
      <c r="I221" s="570"/>
      <c r="J221" s="570"/>
      <c r="K221" s="570"/>
      <c r="L221" s="570"/>
      <c r="M221" s="570"/>
      <c r="N221" s="570"/>
      <c r="O221" s="570"/>
      <c r="P221" s="349">
        <v>8223.86</v>
      </c>
      <c r="GO221" s="284"/>
      <c r="GP221" s="284"/>
      <c r="GQ221" s="284"/>
      <c r="GR221" s="284"/>
      <c r="GS221" s="284"/>
      <c r="GT221" s="284"/>
      <c r="GU221" s="251"/>
      <c r="GV221" s="251"/>
      <c r="GW221" s="251"/>
      <c r="GX221" s="284"/>
      <c r="GY221" s="251"/>
      <c r="GZ221" s="251"/>
      <c r="HA221" s="284"/>
      <c r="HB221" s="338"/>
      <c r="HC221" s="284"/>
      <c r="HD221" s="350" t="s">
        <v>168</v>
      </c>
    </row>
    <row r="222" spans="1:212" s="249" customFormat="1" ht="15" x14ac:dyDescent="0.25">
      <c r="A222" s="312"/>
      <c r="B222" s="313"/>
      <c r="C222" s="570" t="s">
        <v>169</v>
      </c>
      <c r="D222" s="570"/>
      <c r="E222" s="570"/>
      <c r="F222" s="570"/>
      <c r="G222" s="570"/>
      <c r="H222" s="570"/>
      <c r="I222" s="570"/>
      <c r="J222" s="570"/>
      <c r="K222" s="570"/>
      <c r="L222" s="570"/>
      <c r="M222" s="570"/>
      <c r="N222" s="570"/>
      <c r="O222" s="570"/>
      <c r="P222" s="352">
        <v>364.47</v>
      </c>
      <c r="GO222" s="284"/>
      <c r="GP222" s="284"/>
      <c r="GQ222" s="284"/>
      <c r="GR222" s="284"/>
      <c r="GS222" s="284"/>
      <c r="GT222" s="284"/>
      <c r="GU222" s="251"/>
      <c r="GV222" s="251"/>
      <c r="GW222" s="251"/>
      <c r="GX222" s="284"/>
      <c r="GY222" s="251"/>
      <c r="GZ222" s="251"/>
      <c r="HA222" s="284"/>
      <c r="HB222" s="338"/>
      <c r="HC222" s="284"/>
      <c r="HD222" s="350" t="s">
        <v>169</v>
      </c>
    </row>
    <row r="223" spans="1:212" s="249" customFormat="1" ht="15" x14ac:dyDescent="0.25">
      <c r="A223" s="312"/>
      <c r="B223" s="313"/>
      <c r="C223" s="570" t="s">
        <v>274</v>
      </c>
      <c r="D223" s="570"/>
      <c r="E223" s="570"/>
      <c r="F223" s="570"/>
      <c r="G223" s="570"/>
      <c r="H223" s="570"/>
      <c r="I223" s="570"/>
      <c r="J223" s="570"/>
      <c r="K223" s="570"/>
      <c r="L223" s="570"/>
      <c r="M223" s="570"/>
      <c r="N223" s="570"/>
      <c r="O223" s="570"/>
      <c r="P223" s="352">
        <v>111.78</v>
      </c>
      <c r="GO223" s="284"/>
      <c r="GP223" s="284"/>
      <c r="GQ223" s="284"/>
      <c r="GR223" s="284"/>
      <c r="GS223" s="284"/>
      <c r="GT223" s="284"/>
      <c r="GU223" s="251"/>
      <c r="GV223" s="251"/>
      <c r="GW223" s="251"/>
      <c r="GX223" s="284"/>
      <c r="GY223" s="251"/>
      <c r="GZ223" s="251"/>
      <c r="HA223" s="284"/>
      <c r="HB223" s="338"/>
      <c r="HC223" s="284"/>
      <c r="HD223" s="350" t="s">
        <v>274</v>
      </c>
    </row>
    <row r="224" spans="1:212" s="249" customFormat="1" ht="15" x14ac:dyDescent="0.25">
      <c r="A224" s="312"/>
      <c r="B224" s="313"/>
      <c r="C224" s="570" t="s">
        <v>173</v>
      </c>
      <c r="D224" s="570"/>
      <c r="E224" s="570"/>
      <c r="F224" s="570"/>
      <c r="G224" s="570"/>
      <c r="H224" s="570"/>
      <c r="I224" s="570"/>
      <c r="J224" s="570"/>
      <c r="K224" s="570"/>
      <c r="L224" s="570"/>
      <c r="M224" s="570"/>
      <c r="N224" s="570"/>
      <c r="O224" s="570"/>
      <c r="P224" s="349">
        <v>3198.76</v>
      </c>
      <c r="GO224" s="284"/>
      <c r="GP224" s="284"/>
      <c r="GQ224" s="284"/>
      <c r="GR224" s="284"/>
      <c r="GS224" s="284"/>
      <c r="GT224" s="284"/>
      <c r="GU224" s="251"/>
      <c r="GV224" s="251"/>
      <c r="GW224" s="251"/>
      <c r="GX224" s="284"/>
      <c r="GY224" s="251"/>
      <c r="GZ224" s="251"/>
      <c r="HA224" s="284"/>
      <c r="HB224" s="338"/>
      <c r="HC224" s="284"/>
      <c r="HD224" s="350" t="s">
        <v>173</v>
      </c>
    </row>
    <row r="225" spans="1:216" s="249" customFormat="1" ht="15" x14ac:dyDescent="0.25">
      <c r="A225" s="312"/>
      <c r="B225" s="313"/>
      <c r="C225" s="570" t="s">
        <v>170</v>
      </c>
      <c r="D225" s="570"/>
      <c r="E225" s="570"/>
      <c r="F225" s="570"/>
      <c r="G225" s="570"/>
      <c r="H225" s="570"/>
      <c r="I225" s="570"/>
      <c r="J225" s="570"/>
      <c r="K225" s="570"/>
      <c r="L225" s="570"/>
      <c r="M225" s="570"/>
      <c r="N225" s="570"/>
      <c r="O225" s="570"/>
      <c r="P225" s="349">
        <v>8064.07</v>
      </c>
      <c r="GO225" s="284"/>
      <c r="GP225" s="284"/>
      <c r="GQ225" s="284"/>
      <c r="GR225" s="284"/>
      <c r="GS225" s="284"/>
      <c r="GT225" s="284"/>
      <c r="GU225" s="251"/>
      <c r="GV225" s="251"/>
      <c r="GW225" s="251"/>
      <c r="GX225" s="284"/>
      <c r="GY225" s="251"/>
      <c r="GZ225" s="251"/>
      <c r="HA225" s="284"/>
      <c r="HB225" s="338"/>
      <c r="HC225" s="284"/>
      <c r="HD225" s="350" t="s">
        <v>170</v>
      </c>
    </row>
    <row r="226" spans="1:216" s="249" customFormat="1" ht="15" x14ac:dyDescent="0.25">
      <c r="A226" s="312"/>
      <c r="B226" s="313"/>
      <c r="C226" s="570" t="s">
        <v>171</v>
      </c>
      <c r="D226" s="570"/>
      <c r="E226" s="570"/>
      <c r="F226" s="570"/>
      <c r="G226" s="570"/>
      <c r="H226" s="570"/>
      <c r="I226" s="570"/>
      <c r="J226" s="570"/>
      <c r="K226" s="570"/>
      <c r="L226" s="570"/>
      <c r="M226" s="570"/>
      <c r="N226" s="570"/>
      <c r="O226" s="570"/>
      <c r="P226" s="349">
        <v>4272.68</v>
      </c>
      <c r="GO226" s="284"/>
      <c r="GP226" s="284"/>
      <c r="GQ226" s="284"/>
      <c r="GR226" s="284"/>
      <c r="GS226" s="284"/>
      <c r="GT226" s="284"/>
      <c r="GU226" s="251"/>
      <c r="GV226" s="251"/>
      <c r="GW226" s="251"/>
      <c r="GX226" s="284"/>
      <c r="GY226" s="251"/>
      <c r="GZ226" s="251"/>
      <c r="HA226" s="284"/>
      <c r="HB226" s="338"/>
      <c r="HC226" s="284"/>
      <c r="HD226" s="350" t="s">
        <v>171</v>
      </c>
    </row>
    <row r="227" spans="1:216" s="249" customFormat="1" ht="15" x14ac:dyDescent="0.25">
      <c r="A227" s="312"/>
      <c r="B227" s="313"/>
      <c r="C227" s="570" t="s">
        <v>179</v>
      </c>
      <c r="D227" s="570"/>
      <c r="E227" s="570"/>
      <c r="F227" s="570"/>
      <c r="G227" s="570"/>
      <c r="H227" s="570"/>
      <c r="I227" s="570"/>
      <c r="J227" s="570"/>
      <c r="K227" s="570"/>
      <c r="L227" s="570"/>
      <c r="M227" s="570"/>
      <c r="N227" s="570"/>
      <c r="O227" s="570"/>
      <c r="P227" s="352">
        <v>267.79000000000002</v>
      </c>
      <c r="GO227" s="284"/>
      <c r="GP227" s="284"/>
      <c r="GQ227" s="284"/>
      <c r="GR227" s="284"/>
      <c r="GS227" s="284"/>
      <c r="GT227" s="284"/>
      <c r="GU227" s="251"/>
      <c r="GV227" s="251"/>
      <c r="GW227" s="251"/>
      <c r="GX227" s="284"/>
      <c r="GY227" s="251"/>
      <c r="GZ227" s="251"/>
      <c r="HA227" s="284"/>
      <c r="HB227" s="338"/>
      <c r="HC227" s="284"/>
      <c r="HD227" s="350" t="s">
        <v>179</v>
      </c>
    </row>
    <row r="228" spans="1:216" s="249" customFormat="1" ht="15" x14ac:dyDescent="0.25">
      <c r="A228" s="312"/>
      <c r="B228" s="313"/>
      <c r="C228" s="570" t="s">
        <v>420</v>
      </c>
      <c r="D228" s="570"/>
      <c r="E228" s="570"/>
      <c r="F228" s="570"/>
      <c r="G228" s="570"/>
      <c r="H228" s="570"/>
      <c r="I228" s="570"/>
      <c r="J228" s="570"/>
      <c r="K228" s="570"/>
      <c r="L228" s="570"/>
      <c r="M228" s="570"/>
      <c r="N228" s="570"/>
      <c r="O228" s="570"/>
      <c r="P228" s="352">
        <v>267.79000000000002</v>
      </c>
      <c r="GO228" s="284"/>
      <c r="GP228" s="284"/>
      <c r="GQ228" s="284"/>
      <c r="GR228" s="284"/>
      <c r="GS228" s="284"/>
      <c r="GT228" s="284"/>
      <c r="GU228" s="251"/>
      <c r="GV228" s="251"/>
      <c r="GW228" s="251"/>
      <c r="GX228" s="284"/>
      <c r="GY228" s="251"/>
      <c r="GZ228" s="251"/>
      <c r="HA228" s="284"/>
      <c r="HB228" s="338"/>
      <c r="HC228" s="284"/>
      <c r="HD228" s="350" t="s">
        <v>420</v>
      </c>
    </row>
    <row r="229" spans="1:216" s="249" customFormat="1" ht="15" x14ac:dyDescent="0.25">
      <c r="A229" s="312"/>
      <c r="B229" s="313"/>
      <c r="C229" s="570" t="s">
        <v>174</v>
      </c>
      <c r="D229" s="570"/>
      <c r="E229" s="570"/>
      <c r="F229" s="570"/>
      <c r="G229" s="570"/>
      <c r="H229" s="570"/>
      <c r="I229" s="570"/>
      <c r="J229" s="570"/>
      <c r="K229" s="570"/>
      <c r="L229" s="570"/>
      <c r="M229" s="570"/>
      <c r="N229" s="570"/>
      <c r="O229" s="570"/>
      <c r="P229" s="349">
        <v>8335.64</v>
      </c>
      <c r="GO229" s="284"/>
      <c r="GP229" s="284"/>
      <c r="GQ229" s="284"/>
      <c r="GR229" s="284"/>
      <c r="GS229" s="284"/>
      <c r="GT229" s="284"/>
      <c r="GU229" s="251"/>
      <c r="GV229" s="251"/>
      <c r="GW229" s="251"/>
      <c r="GX229" s="284"/>
      <c r="GY229" s="251"/>
      <c r="GZ229" s="251"/>
      <c r="HA229" s="284"/>
      <c r="HB229" s="338"/>
      <c r="HC229" s="284"/>
      <c r="HD229" s="350" t="s">
        <v>174</v>
      </c>
    </row>
    <row r="230" spans="1:216" s="249" customFormat="1" ht="15" x14ac:dyDescent="0.25">
      <c r="A230" s="312"/>
      <c r="B230" s="313"/>
      <c r="C230" s="570" t="s">
        <v>175</v>
      </c>
      <c r="D230" s="570"/>
      <c r="E230" s="570"/>
      <c r="F230" s="570"/>
      <c r="G230" s="570"/>
      <c r="H230" s="570"/>
      <c r="I230" s="570"/>
      <c r="J230" s="570"/>
      <c r="K230" s="570"/>
      <c r="L230" s="570"/>
      <c r="M230" s="570"/>
      <c r="N230" s="570"/>
      <c r="O230" s="570"/>
      <c r="P230" s="349">
        <v>8064.07</v>
      </c>
      <c r="GO230" s="284"/>
      <c r="GP230" s="284"/>
      <c r="GQ230" s="284"/>
      <c r="GR230" s="284"/>
      <c r="GS230" s="284"/>
      <c r="GT230" s="284"/>
      <c r="GU230" s="251"/>
      <c r="GV230" s="251"/>
      <c r="GW230" s="251"/>
      <c r="GX230" s="284"/>
      <c r="GY230" s="251"/>
      <c r="GZ230" s="251"/>
      <c r="HA230" s="284"/>
      <c r="HB230" s="338"/>
      <c r="HC230" s="284"/>
      <c r="HD230" s="350" t="s">
        <v>175</v>
      </c>
    </row>
    <row r="231" spans="1:216" s="249" customFormat="1" ht="15" x14ac:dyDescent="0.25">
      <c r="A231" s="312"/>
      <c r="B231" s="313"/>
      <c r="C231" s="570" t="s">
        <v>176</v>
      </c>
      <c r="D231" s="570"/>
      <c r="E231" s="570"/>
      <c r="F231" s="570"/>
      <c r="G231" s="570"/>
      <c r="H231" s="570"/>
      <c r="I231" s="570"/>
      <c r="J231" s="570"/>
      <c r="K231" s="570"/>
      <c r="L231" s="570"/>
      <c r="M231" s="570"/>
      <c r="N231" s="570"/>
      <c r="O231" s="570"/>
      <c r="P231" s="349">
        <v>4272.68</v>
      </c>
      <c r="GO231" s="284"/>
      <c r="GP231" s="284"/>
      <c r="GQ231" s="284"/>
      <c r="GR231" s="284"/>
      <c r="GS231" s="284"/>
      <c r="GT231" s="284"/>
      <c r="GU231" s="251"/>
      <c r="GV231" s="251"/>
      <c r="GW231" s="251"/>
      <c r="GX231" s="284"/>
      <c r="GY231" s="251"/>
      <c r="GZ231" s="251"/>
      <c r="HA231" s="284"/>
      <c r="HB231" s="338"/>
      <c r="HC231" s="284"/>
      <c r="HD231" s="350" t="s">
        <v>176</v>
      </c>
    </row>
    <row r="232" spans="1:216" s="249" customFormat="1" ht="15" x14ac:dyDescent="0.25">
      <c r="A232" s="312"/>
      <c r="B232" s="345"/>
      <c r="C232" s="571" t="s">
        <v>421</v>
      </c>
      <c r="D232" s="571"/>
      <c r="E232" s="571"/>
      <c r="F232" s="571"/>
      <c r="G232" s="571"/>
      <c r="H232" s="571"/>
      <c r="I232" s="571"/>
      <c r="J232" s="571"/>
      <c r="K232" s="571"/>
      <c r="L232" s="571"/>
      <c r="M232" s="571"/>
      <c r="N232" s="571"/>
      <c r="O232" s="571"/>
      <c r="P232" s="353">
        <v>24503.41</v>
      </c>
      <c r="Q232" s="354"/>
      <c r="R232" s="355"/>
      <c r="GO232" s="284"/>
      <c r="GP232" s="284"/>
      <c r="GQ232" s="284"/>
      <c r="GR232" s="284"/>
      <c r="GS232" s="284"/>
      <c r="GT232" s="284"/>
      <c r="GU232" s="251"/>
      <c r="GV232" s="251"/>
      <c r="GW232" s="251"/>
      <c r="GX232" s="284"/>
      <c r="GY232" s="251"/>
      <c r="GZ232" s="251"/>
      <c r="HA232" s="284"/>
      <c r="HB232" s="338"/>
      <c r="HC232" s="284"/>
      <c r="HE232" s="284" t="s">
        <v>421</v>
      </c>
    </row>
    <row r="233" spans="1:216" s="249" customFormat="1" ht="15" x14ac:dyDescent="0.25">
      <c r="A233" s="312"/>
      <c r="B233" s="345"/>
      <c r="C233" s="571" t="s">
        <v>275</v>
      </c>
      <c r="D233" s="571"/>
      <c r="E233" s="571"/>
      <c r="F233" s="571"/>
      <c r="G233" s="571"/>
      <c r="H233" s="571"/>
      <c r="I233" s="571"/>
      <c r="J233" s="571"/>
      <c r="K233" s="571"/>
      <c r="L233" s="571"/>
      <c r="M233" s="571"/>
      <c r="N233" s="571"/>
      <c r="O233" s="571"/>
      <c r="P233" s="356"/>
      <c r="Q233" s="357"/>
      <c r="R233" s="355"/>
      <c r="GO233" s="284"/>
      <c r="GP233" s="284"/>
      <c r="GQ233" s="284"/>
      <c r="GR233" s="284"/>
      <c r="GS233" s="284"/>
      <c r="GT233" s="284"/>
      <c r="GU233" s="251"/>
      <c r="GV233" s="251"/>
      <c r="GW233" s="251"/>
      <c r="GX233" s="284"/>
      <c r="GY233" s="251"/>
      <c r="GZ233" s="251"/>
      <c r="HA233" s="284"/>
      <c r="HB233" s="338"/>
      <c r="HC233" s="284"/>
      <c r="HE233" s="284"/>
      <c r="HF233" s="284" t="s">
        <v>275</v>
      </c>
    </row>
    <row r="234" spans="1:216" s="249" customFormat="1" ht="15" x14ac:dyDescent="0.25">
      <c r="A234" s="312"/>
      <c r="B234" s="345"/>
      <c r="C234" s="569" t="s">
        <v>276</v>
      </c>
      <c r="D234" s="569"/>
      <c r="E234" s="569"/>
      <c r="F234" s="569"/>
      <c r="G234" s="569"/>
      <c r="H234" s="569"/>
      <c r="I234" s="569"/>
      <c r="J234" s="569"/>
      <c r="K234" s="358">
        <v>27.9696</v>
      </c>
      <c r="L234" s="569"/>
      <c r="M234" s="569"/>
      <c r="N234" s="569"/>
      <c r="O234" s="569"/>
      <c r="P234" s="351"/>
      <c r="Q234" s="357"/>
      <c r="R234" s="355"/>
      <c r="GO234" s="284"/>
      <c r="GP234" s="284"/>
      <c r="GQ234" s="284"/>
      <c r="GR234" s="284"/>
      <c r="GS234" s="284"/>
      <c r="GT234" s="284"/>
      <c r="GU234" s="251"/>
      <c r="GV234" s="251"/>
      <c r="GW234" s="251"/>
      <c r="GX234" s="284"/>
      <c r="GY234" s="251"/>
      <c r="GZ234" s="251"/>
      <c r="HA234" s="284"/>
      <c r="HB234" s="338"/>
      <c r="HC234" s="284"/>
      <c r="HE234" s="284"/>
      <c r="HF234" s="284"/>
      <c r="HG234" s="350" t="s">
        <v>276</v>
      </c>
    </row>
    <row r="235" spans="1:216" s="249" customFormat="1" ht="15" x14ac:dyDescent="0.25">
      <c r="A235" s="312"/>
      <c r="B235" s="345"/>
      <c r="C235" s="569" t="s">
        <v>277</v>
      </c>
      <c r="D235" s="569"/>
      <c r="E235" s="569"/>
      <c r="F235" s="569"/>
      <c r="G235" s="569"/>
      <c r="H235" s="569"/>
      <c r="I235" s="569"/>
      <c r="J235" s="569"/>
      <c r="K235" s="358">
        <v>0.32479999999999998</v>
      </c>
      <c r="L235" s="569"/>
      <c r="M235" s="569"/>
      <c r="N235" s="569"/>
      <c r="O235" s="569"/>
      <c r="P235" s="351"/>
      <c r="Q235" s="357"/>
      <c r="R235" s="355"/>
      <c r="GO235" s="284"/>
      <c r="GP235" s="284"/>
      <c r="GQ235" s="284"/>
      <c r="GR235" s="284"/>
      <c r="GS235" s="284"/>
      <c r="GT235" s="284"/>
      <c r="GU235" s="251"/>
      <c r="GV235" s="251"/>
      <c r="GW235" s="251"/>
      <c r="GX235" s="284"/>
      <c r="GY235" s="251"/>
      <c r="GZ235" s="251"/>
      <c r="HA235" s="284"/>
      <c r="HB235" s="338"/>
      <c r="HC235" s="284"/>
      <c r="HE235" s="284"/>
      <c r="HF235" s="284"/>
      <c r="HG235" s="350" t="s">
        <v>277</v>
      </c>
    </row>
    <row r="236" spans="1:216" s="249" customFormat="1" ht="0.75" customHeight="1" x14ac:dyDescent="0.25">
      <c r="A236" s="359"/>
      <c r="B236" s="360"/>
      <c r="C236" s="361"/>
      <c r="D236" s="361"/>
      <c r="E236" s="361"/>
      <c r="F236" s="361"/>
      <c r="G236" s="361"/>
      <c r="H236" s="361"/>
      <c r="I236" s="361"/>
      <c r="J236" s="361"/>
      <c r="K236" s="362"/>
      <c r="L236" s="361"/>
      <c r="M236" s="361"/>
      <c r="N236" s="361"/>
      <c r="O236" s="361"/>
      <c r="P236" s="363"/>
      <c r="Q236" s="357"/>
      <c r="R236" s="355"/>
      <c r="GO236" s="284"/>
      <c r="GP236" s="284"/>
      <c r="GQ236" s="284"/>
      <c r="GR236" s="284"/>
      <c r="GS236" s="284"/>
      <c r="GT236" s="284"/>
      <c r="GU236" s="251"/>
      <c r="GV236" s="251"/>
      <c r="GW236" s="251"/>
      <c r="GX236" s="284"/>
      <c r="GY236" s="251"/>
      <c r="GZ236" s="251"/>
      <c r="HA236" s="284"/>
      <c r="HB236" s="338"/>
      <c r="HC236" s="284"/>
      <c r="HE236" s="284"/>
      <c r="HF236" s="284"/>
    </row>
    <row r="237" spans="1:216" s="249" customFormat="1" ht="15" x14ac:dyDescent="0.25">
      <c r="A237" s="575" t="s">
        <v>278</v>
      </c>
      <c r="B237" s="576"/>
      <c r="C237" s="576"/>
      <c r="D237" s="576"/>
      <c r="E237" s="576"/>
      <c r="F237" s="576"/>
      <c r="G237" s="576"/>
      <c r="H237" s="576"/>
      <c r="I237" s="576"/>
      <c r="J237" s="576"/>
      <c r="K237" s="576"/>
      <c r="L237" s="576"/>
      <c r="M237" s="576"/>
      <c r="N237" s="576"/>
      <c r="O237" s="576"/>
      <c r="P237" s="577"/>
      <c r="GO237" s="284" t="s">
        <v>278</v>
      </c>
      <c r="GP237" s="284"/>
      <c r="GQ237" s="284"/>
      <c r="GR237" s="284"/>
      <c r="GS237" s="284"/>
      <c r="GT237" s="284"/>
      <c r="GU237" s="251"/>
      <c r="GV237" s="251"/>
      <c r="GW237" s="251"/>
      <c r="GX237" s="284"/>
      <c r="GY237" s="251"/>
      <c r="GZ237" s="251"/>
      <c r="HA237" s="284"/>
      <c r="HB237" s="338"/>
      <c r="HC237" s="284"/>
      <c r="HE237" s="284"/>
      <c r="HF237" s="284"/>
    </row>
    <row r="238" spans="1:216" s="249" customFormat="1" ht="22.5" x14ac:dyDescent="0.25">
      <c r="A238" s="285" t="s">
        <v>422</v>
      </c>
      <c r="B238" s="286" t="s">
        <v>423</v>
      </c>
      <c r="C238" s="574" t="s">
        <v>424</v>
      </c>
      <c r="D238" s="574"/>
      <c r="E238" s="574"/>
      <c r="F238" s="574"/>
      <c r="G238" s="574"/>
      <c r="H238" s="287" t="s">
        <v>152</v>
      </c>
      <c r="I238" s="288">
        <v>1</v>
      </c>
      <c r="J238" s="289">
        <v>1</v>
      </c>
      <c r="K238" s="289">
        <v>1</v>
      </c>
      <c r="L238" s="290"/>
      <c r="M238" s="288"/>
      <c r="N238" s="344">
        <v>33407.5</v>
      </c>
      <c r="O238" s="364">
        <v>1.04236</v>
      </c>
      <c r="P238" s="315">
        <v>34822.639999999999</v>
      </c>
      <c r="GO238" s="284"/>
      <c r="GP238" s="284" t="s">
        <v>424</v>
      </c>
      <c r="GQ238" s="284" t="s">
        <v>4</v>
      </c>
      <c r="GR238" s="284" t="s">
        <v>4</v>
      </c>
      <c r="GS238" s="284" t="s">
        <v>4</v>
      </c>
      <c r="GT238" s="284" t="s">
        <v>4</v>
      </c>
      <c r="GU238" s="251"/>
      <c r="GV238" s="251"/>
      <c r="GW238" s="251"/>
      <c r="GX238" s="284"/>
      <c r="GY238" s="251"/>
      <c r="GZ238" s="251"/>
      <c r="HA238" s="284"/>
      <c r="HB238" s="338"/>
      <c r="HC238" s="284"/>
      <c r="HE238" s="284"/>
      <c r="HF238" s="284"/>
    </row>
    <row r="239" spans="1:216" s="249" customFormat="1" ht="33.75" x14ac:dyDescent="0.25">
      <c r="A239" s="365"/>
      <c r="B239" s="313" t="s">
        <v>279</v>
      </c>
      <c r="C239" s="567" t="s">
        <v>280</v>
      </c>
      <c r="D239" s="567"/>
      <c r="E239" s="567"/>
      <c r="F239" s="567"/>
      <c r="G239" s="567"/>
      <c r="H239" s="567"/>
      <c r="I239" s="567"/>
      <c r="J239" s="567"/>
      <c r="K239" s="567"/>
      <c r="L239" s="567"/>
      <c r="M239" s="567"/>
      <c r="N239" s="567"/>
      <c r="O239" s="567"/>
      <c r="P239" s="573"/>
      <c r="GO239" s="284"/>
      <c r="GP239" s="284"/>
      <c r="GQ239" s="284"/>
      <c r="GR239" s="284"/>
      <c r="GS239" s="284"/>
      <c r="GT239" s="284"/>
      <c r="GU239" s="251"/>
      <c r="GV239" s="251"/>
      <c r="GW239" s="251"/>
      <c r="GX239" s="284"/>
      <c r="GY239" s="251"/>
      <c r="GZ239" s="251"/>
      <c r="HA239" s="284"/>
      <c r="HB239" s="338"/>
      <c r="HC239" s="284"/>
      <c r="HE239" s="284"/>
      <c r="HF239" s="284"/>
      <c r="HH239" s="350" t="s">
        <v>280</v>
      </c>
    </row>
    <row r="240" spans="1:216" s="249" customFormat="1" ht="33.75" x14ac:dyDescent="0.25">
      <c r="A240" s="365"/>
      <c r="B240" s="313" t="s">
        <v>281</v>
      </c>
      <c r="C240" s="567" t="s">
        <v>282</v>
      </c>
      <c r="D240" s="567"/>
      <c r="E240" s="567"/>
      <c r="F240" s="567"/>
      <c r="G240" s="567"/>
      <c r="H240" s="567"/>
      <c r="I240" s="567"/>
      <c r="J240" s="567"/>
      <c r="K240" s="567"/>
      <c r="L240" s="567"/>
      <c r="M240" s="567"/>
      <c r="N240" s="567"/>
      <c r="O240" s="567"/>
      <c r="P240" s="573"/>
      <c r="GO240" s="284"/>
      <c r="GP240" s="284"/>
      <c r="GQ240" s="284"/>
      <c r="GR240" s="284"/>
      <c r="GS240" s="284"/>
      <c r="GT240" s="284"/>
      <c r="GU240" s="251"/>
      <c r="GV240" s="251"/>
      <c r="GW240" s="251"/>
      <c r="GX240" s="284"/>
      <c r="GY240" s="251"/>
      <c r="GZ240" s="251"/>
      <c r="HA240" s="284"/>
      <c r="HB240" s="338"/>
      <c r="HC240" s="284"/>
      <c r="HE240" s="284"/>
      <c r="HF240" s="284"/>
      <c r="HH240" s="350" t="s">
        <v>282</v>
      </c>
    </row>
    <row r="241" spans="1:219" s="249" customFormat="1" ht="15" x14ac:dyDescent="0.25">
      <c r="A241" s="317"/>
      <c r="B241" s="318"/>
      <c r="C241" s="572" t="s">
        <v>156</v>
      </c>
      <c r="D241" s="572"/>
      <c r="E241" s="572"/>
      <c r="F241" s="572"/>
      <c r="G241" s="572"/>
      <c r="H241" s="287"/>
      <c r="I241" s="288"/>
      <c r="J241" s="288"/>
      <c r="K241" s="288"/>
      <c r="L241" s="290"/>
      <c r="M241" s="288"/>
      <c r="N241" s="290"/>
      <c r="O241" s="288"/>
      <c r="P241" s="315">
        <v>34822.639999999999</v>
      </c>
      <c r="GO241" s="284"/>
      <c r="GP241" s="284"/>
      <c r="GQ241" s="284"/>
      <c r="GR241" s="284"/>
      <c r="GS241" s="284"/>
      <c r="GT241" s="284"/>
      <c r="GU241" s="251"/>
      <c r="GV241" s="251"/>
      <c r="GW241" s="251"/>
      <c r="GX241" s="284"/>
      <c r="GY241" s="251"/>
      <c r="GZ241" s="251"/>
      <c r="HA241" s="284" t="s">
        <v>156</v>
      </c>
      <c r="HB241" s="338"/>
      <c r="HC241" s="284"/>
      <c r="HE241" s="284"/>
      <c r="HF241" s="284"/>
    </row>
    <row r="242" spans="1:219" s="249" customFormat="1" ht="0.75" customHeight="1" x14ac:dyDescent="0.25">
      <c r="A242" s="321"/>
      <c r="B242" s="322"/>
      <c r="C242" s="322"/>
      <c r="D242" s="322"/>
      <c r="E242" s="322"/>
      <c r="F242" s="322"/>
      <c r="G242" s="322"/>
      <c r="H242" s="323"/>
      <c r="I242" s="324"/>
      <c r="J242" s="324"/>
      <c r="K242" s="324"/>
      <c r="L242" s="325"/>
      <c r="M242" s="324"/>
      <c r="N242" s="325"/>
      <c r="O242" s="324"/>
      <c r="P242" s="326"/>
      <c r="GO242" s="284"/>
      <c r="GP242" s="284"/>
      <c r="GQ242" s="284"/>
      <c r="GR242" s="284"/>
      <c r="GS242" s="284"/>
      <c r="GT242" s="284"/>
      <c r="GU242" s="251"/>
      <c r="GV242" s="251"/>
      <c r="GW242" s="251"/>
      <c r="GX242" s="284"/>
      <c r="GY242" s="251"/>
      <c r="GZ242" s="251"/>
      <c r="HA242" s="284"/>
      <c r="HB242" s="338"/>
      <c r="HC242" s="284"/>
      <c r="HE242" s="284"/>
      <c r="HF242" s="284"/>
    </row>
    <row r="243" spans="1:219" s="249" customFormat="1" ht="22.5" x14ac:dyDescent="0.25">
      <c r="A243" s="285" t="s">
        <v>447</v>
      </c>
      <c r="B243" s="286" t="s">
        <v>448</v>
      </c>
      <c r="C243" s="574" t="s">
        <v>449</v>
      </c>
      <c r="D243" s="574"/>
      <c r="E243" s="574"/>
      <c r="F243" s="574"/>
      <c r="G243" s="574"/>
      <c r="H243" s="287"/>
      <c r="I243" s="288">
        <v>2</v>
      </c>
      <c r="J243" s="289">
        <v>1</v>
      </c>
      <c r="K243" s="289">
        <v>2</v>
      </c>
      <c r="L243" s="290"/>
      <c r="M243" s="288"/>
      <c r="N243" s="344">
        <v>20831.57</v>
      </c>
      <c r="O243" s="364">
        <v>1.04236</v>
      </c>
      <c r="P243" s="315">
        <v>43427.99</v>
      </c>
      <c r="GO243" s="284"/>
      <c r="GP243" s="284" t="s">
        <v>449</v>
      </c>
      <c r="GQ243" s="284" t="s">
        <v>4</v>
      </c>
      <c r="GR243" s="284" t="s">
        <v>4</v>
      </c>
      <c r="GS243" s="284" t="s">
        <v>4</v>
      </c>
      <c r="GT243" s="284" t="s">
        <v>4</v>
      </c>
      <c r="GU243" s="251"/>
      <c r="GV243" s="251"/>
      <c r="GW243" s="251"/>
      <c r="GX243" s="284"/>
      <c r="GY243" s="251"/>
      <c r="GZ243" s="251"/>
      <c r="HA243" s="284"/>
      <c r="HB243" s="338"/>
      <c r="HC243" s="284"/>
      <c r="HE243" s="284"/>
      <c r="HF243" s="284"/>
    </row>
    <row r="244" spans="1:219" s="249" customFormat="1" ht="33.75" x14ac:dyDescent="0.25">
      <c r="A244" s="365"/>
      <c r="B244" s="313" t="s">
        <v>279</v>
      </c>
      <c r="C244" s="567" t="s">
        <v>280</v>
      </c>
      <c r="D244" s="567"/>
      <c r="E244" s="567"/>
      <c r="F244" s="567"/>
      <c r="G244" s="567"/>
      <c r="H244" s="567"/>
      <c r="I244" s="567"/>
      <c r="J244" s="567"/>
      <c r="K244" s="567"/>
      <c r="L244" s="567"/>
      <c r="M244" s="567"/>
      <c r="N244" s="567"/>
      <c r="O244" s="567"/>
      <c r="P244" s="573"/>
      <c r="GO244" s="284"/>
      <c r="GP244" s="284"/>
      <c r="GQ244" s="284"/>
      <c r="GR244" s="284"/>
      <c r="GS244" s="284"/>
      <c r="GT244" s="284"/>
      <c r="GU244" s="251"/>
      <c r="GV244" s="251"/>
      <c r="GW244" s="251"/>
      <c r="GX244" s="284"/>
      <c r="GY244" s="251"/>
      <c r="GZ244" s="251"/>
      <c r="HA244" s="284"/>
      <c r="HB244" s="338"/>
      <c r="HC244" s="284"/>
      <c r="HE244" s="284"/>
      <c r="HF244" s="284"/>
      <c r="HH244" s="350" t="s">
        <v>280</v>
      </c>
    </row>
    <row r="245" spans="1:219" s="249" customFormat="1" ht="33.75" x14ac:dyDescent="0.25">
      <c r="A245" s="365"/>
      <c r="B245" s="313" t="s">
        <v>281</v>
      </c>
      <c r="C245" s="567" t="s">
        <v>282</v>
      </c>
      <c r="D245" s="567"/>
      <c r="E245" s="567"/>
      <c r="F245" s="567"/>
      <c r="G245" s="567"/>
      <c r="H245" s="567"/>
      <c r="I245" s="567"/>
      <c r="J245" s="567"/>
      <c r="K245" s="567"/>
      <c r="L245" s="567"/>
      <c r="M245" s="567"/>
      <c r="N245" s="567"/>
      <c r="O245" s="567"/>
      <c r="P245" s="573"/>
      <c r="GO245" s="284"/>
      <c r="GP245" s="284"/>
      <c r="GQ245" s="284"/>
      <c r="GR245" s="284"/>
      <c r="GS245" s="284"/>
      <c r="GT245" s="284"/>
      <c r="GU245" s="251"/>
      <c r="GV245" s="251"/>
      <c r="GW245" s="251"/>
      <c r="GX245" s="284"/>
      <c r="GY245" s="251"/>
      <c r="GZ245" s="251"/>
      <c r="HA245" s="284"/>
      <c r="HB245" s="338"/>
      <c r="HC245" s="284"/>
      <c r="HE245" s="284"/>
      <c r="HF245" s="284"/>
      <c r="HH245" s="350" t="s">
        <v>282</v>
      </c>
    </row>
    <row r="246" spans="1:219" s="249" customFormat="1" ht="15" x14ac:dyDescent="0.25">
      <c r="A246" s="317"/>
      <c r="B246" s="318"/>
      <c r="C246" s="572" t="s">
        <v>156</v>
      </c>
      <c r="D246" s="572"/>
      <c r="E246" s="572"/>
      <c r="F246" s="572"/>
      <c r="G246" s="572"/>
      <c r="H246" s="287"/>
      <c r="I246" s="288"/>
      <c r="J246" s="288"/>
      <c r="K246" s="288"/>
      <c r="L246" s="290"/>
      <c r="M246" s="288"/>
      <c r="N246" s="290"/>
      <c r="O246" s="288"/>
      <c r="P246" s="315">
        <v>43427.99</v>
      </c>
      <c r="GO246" s="284"/>
      <c r="GP246" s="284"/>
      <c r="GQ246" s="284"/>
      <c r="GR246" s="284"/>
      <c r="GS246" s="284"/>
      <c r="GT246" s="284"/>
      <c r="GU246" s="251"/>
      <c r="GV246" s="251"/>
      <c r="GW246" s="251"/>
      <c r="GX246" s="284"/>
      <c r="GY246" s="251"/>
      <c r="GZ246" s="251"/>
      <c r="HA246" s="284" t="s">
        <v>156</v>
      </c>
      <c r="HB246" s="338"/>
      <c r="HC246" s="284"/>
      <c r="HE246" s="284"/>
      <c r="HF246" s="284"/>
    </row>
    <row r="247" spans="1:219" s="249" customFormat="1" ht="0.75" customHeight="1" x14ac:dyDescent="0.25">
      <c r="A247" s="321"/>
      <c r="B247" s="322"/>
      <c r="C247" s="322"/>
      <c r="D247" s="322"/>
      <c r="E247" s="322"/>
      <c r="F247" s="322"/>
      <c r="G247" s="322"/>
      <c r="H247" s="323"/>
      <c r="I247" s="324"/>
      <c r="J247" s="324"/>
      <c r="K247" s="324"/>
      <c r="L247" s="325"/>
      <c r="M247" s="324"/>
      <c r="N247" s="325"/>
      <c r="O247" s="324"/>
      <c r="P247" s="326"/>
      <c r="GO247" s="284"/>
      <c r="GP247" s="284"/>
      <c r="GQ247" s="284"/>
      <c r="GR247" s="284"/>
      <c r="GS247" s="284"/>
      <c r="GT247" s="284"/>
      <c r="GU247" s="251"/>
      <c r="GV247" s="251"/>
      <c r="GW247" s="251"/>
      <c r="GX247" s="284"/>
      <c r="GY247" s="251"/>
      <c r="GZ247" s="251"/>
      <c r="HA247" s="284"/>
      <c r="HB247" s="338"/>
      <c r="HC247" s="284"/>
      <c r="HE247" s="284"/>
      <c r="HF247" s="284"/>
    </row>
    <row r="248" spans="1:219" s="249" customFormat="1" ht="15" x14ac:dyDescent="0.25">
      <c r="A248" s="312"/>
      <c r="B248" s="345"/>
      <c r="C248" s="571" t="s">
        <v>425</v>
      </c>
      <c r="D248" s="571"/>
      <c r="E248" s="571"/>
      <c r="F248" s="571"/>
      <c r="G248" s="571"/>
      <c r="H248" s="571"/>
      <c r="I248" s="571"/>
      <c r="J248" s="571"/>
      <c r="K248" s="571"/>
      <c r="L248" s="571"/>
      <c r="M248" s="571"/>
      <c r="N248" s="571"/>
      <c r="O248" s="571"/>
      <c r="P248" s="346"/>
      <c r="Q248" s="347"/>
      <c r="R248" s="348"/>
      <c r="GO248" s="284"/>
      <c r="GP248" s="284"/>
      <c r="GQ248" s="284"/>
      <c r="GR248" s="284"/>
      <c r="GS248" s="284"/>
      <c r="GT248" s="284"/>
      <c r="GU248" s="251"/>
      <c r="GV248" s="251"/>
      <c r="GW248" s="251"/>
      <c r="GX248" s="284"/>
      <c r="GY248" s="251"/>
      <c r="GZ248" s="251"/>
      <c r="HA248" s="284"/>
      <c r="HB248" s="338"/>
      <c r="HC248" s="284" t="s">
        <v>425</v>
      </c>
      <c r="HE248" s="284"/>
      <c r="HF248" s="284"/>
    </row>
    <row r="249" spans="1:219" s="249" customFormat="1" ht="15" x14ac:dyDescent="0.25">
      <c r="A249" s="312"/>
      <c r="B249" s="313"/>
      <c r="C249" s="570" t="s">
        <v>179</v>
      </c>
      <c r="D249" s="570"/>
      <c r="E249" s="570"/>
      <c r="F249" s="570"/>
      <c r="G249" s="570"/>
      <c r="H249" s="570"/>
      <c r="I249" s="570"/>
      <c r="J249" s="570"/>
      <c r="K249" s="570"/>
      <c r="L249" s="570"/>
      <c r="M249" s="570"/>
      <c r="N249" s="570"/>
      <c r="O249" s="570"/>
      <c r="P249" s="349">
        <v>78250.63</v>
      </c>
      <c r="GO249" s="284"/>
      <c r="GP249" s="284"/>
      <c r="GQ249" s="284"/>
      <c r="GR249" s="284"/>
      <c r="GS249" s="284"/>
      <c r="GT249" s="284"/>
      <c r="GU249" s="251"/>
      <c r="GV249" s="251"/>
      <c r="GW249" s="251"/>
      <c r="GX249" s="284"/>
      <c r="GY249" s="251"/>
      <c r="GZ249" s="251"/>
      <c r="HA249" s="284"/>
      <c r="HB249" s="338"/>
      <c r="HC249" s="284"/>
      <c r="HD249" s="350" t="s">
        <v>179</v>
      </c>
      <c r="HE249" s="284"/>
      <c r="HF249" s="284"/>
    </row>
    <row r="250" spans="1:219" s="249" customFormat="1" ht="15" x14ac:dyDescent="0.25">
      <c r="A250" s="312"/>
      <c r="B250" s="345"/>
      <c r="C250" s="571" t="s">
        <v>426</v>
      </c>
      <c r="D250" s="571"/>
      <c r="E250" s="571"/>
      <c r="F250" s="571"/>
      <c r="G250" s="571"/>
      <c r="H250" s="571"/>
      <c r="I250" s="571"/>
      <c r="J250" s="571"/>
      <c r="K250" s="571"/>
      <c r="L250" s="571"/>
      <c r="M250" s="571"/>
      <c r="N250" s="571"/>
      <c r="O250" s="571"/>
      <c r="P250" s="353">
        <v>78250.63</v>
      </c>
      <c r="Q250" s="354"/>
      <c r="R250" s="355"/>
      <c r="GO250" s="284"/>
      <c r="GP250" s="284"/>
      <c r="GQ250" s="284"/>
      <c r="GR250" s="284"/>
      <c r="GS250" s="284"/>
      <c r="GT250" s="284"/>
      <c r="GU250" s="251"/>
      <c r="GV250" s="251"/>
      <c r="GW250" s="251"/>
      <c r="GX250" s="284"/>
      <c r="GY250" s="251"/>
      <c r="GZ250" s="251"/>
      <c r="HA250" s="284"/>
      <c r="HB250" s="338"/>
      <c r="HC250" s="284"/>
      <c r="HE250" s="284" t="s">
        <v>426</v>
      </c>
      <c r="HF250" s="284"/>
    </row>
    <row r="251" spans="1:219" s="249" customFormat="1" ht="15" x14ac:dyDescent="0.25">
      <c r="A251" s="312"/>
      <c r="B251" s="345"/>
      <c r="C251" s="571" t="s">
        <v>275</v>
      </c>
      <c r="D251" s="571"/>
      <c r="E251" s="571"/>
      <c r="F251" s="571"/>
      <c r="G251" s="571"/>
      <c r="H251" s="571"/>
      <c r="I251" s="571"/>
      <c r="J251" s="571"/>
      <c r="K251" s="571"/>
      <c r="L251" s="571"/>
      <c r="M251" s="571"/>
      <c r="N251" s="571"/>
      <c r="O251" s="571"/>
      <c r="P251" s="356"/>
      <c r="Q251" s="357"/>
      <c r="R251" s="355"/>
      <c r="GO251" s="284"/>
      <c r="GP251" s="284"/>
      <c r="GQ251" s="284"/>
      <c r="GR251" s="284"/>
      <c r="GS251" s="284"/>
      <c r="GT251" s="284"/>
      <c r="GU251" s="251"/>
      <c r="GV251" s="251"/>
      <c r="GW251" s="251"/>
      <c r="GX251" s="284"/>
      <c r="GY251" s="251"/>
      <c r="GZ251" s="251"/>
      <c r="HA251" s="284"/>
      <c r="HB251" s="338"/>
      <c r="HC251" s="284"/>
      <c r="HE251" s="284"/>
      <c r="HF251" s="284" t="s">
        <v>275</v>
      </c>
    </row>
    <row r="252" spans="1:219" s="249" customFormat="1" ht="15" x14ac:dyDescent="0.25">
      <c r="A252" s="312"/>
      <c r="B252" s="345"/>
      <c r="C252" s="569" t="s">
        <v>283</v>
      </c>
      <c r="D252" s="569"/>
      <c r="E252" s="569"/>
      <c r="F252" s="569"/>
      <c r="G252" s="569"/>
      <c r="H252" s="569"/>
      <c r="I252" s="569"/>
      <c r="J252" s="569"/>
      <c r="K252" s="569"/>
      <c r="L252" s="569"/>
      <c r="M252" s="569"/>
      <c r="N252" s="569"/>
      <c r="O252" s="569"/>
      <c r="P252" s="349">
        <v>78250.63</v>
      </c>
      <c r="Q252" s="357"/>
      <c r="R252" s="355"/>
      <c r="GO252" s="284"/>
      <c r="GP252" s="284"/>
      <c r="GQ252" s="284"/>
      <c r="GR252" s="284"/>
      <c r="GS252" s="284"/>
      <c r="GT252" s="284"/>
      <c r="GU252" s="251"/>
      <c r="GV252" s="251"/>
      <c r="GW252" s="251"/>
      <c r="GX252" s="284"/>
      <c r="GY252" s="251"/>
      <c r="GZ252" s="251"/>
      <c r="HA252" s="284"/>
      <c r="HB252" s="338"/>
      <c r="HC252" s="284"/>
      <c r="HE252" s="284"/>
      <c r="HF252" s="284"/>
      <c r="HI252" s="350" t="s">
        <v>283</v>
      </c>
    </row>
    <row r="253" spans="1:219" s="249" customFormat="1" ht="0.75" customHeight="1" x14ac:dyDescent="0.25">
      <c r="A253" s="359"/>
      <c r="B253" s="360"/>
      <c r="C253" s="361"/>
      <c r="D253" s="361"/>
      <c r="E253" s="361"/>
      <c r="F253" s="361"/>
      <c r="G253" s="361"/>
      <c r="H253" s="361"/>
      <c r="I253" s="361"/>
      <c r="J253" s="361"/>
      <c r="K253" s="362"/>
      <c r="L253" s="361"/>
      <c r="M253" s="361"/>
      <c r="N253" s="361"/>
      <c r="O253" s="361"/>
      <c r="P253" s="363"/>
      <c r="Q253" s="357"/>
      <c r="R253" s="355"/>
      <c r="GO253" s="284"/>
      <c r="GP253" s="284"/>
      <c r="GQ253" s="284"/>
      <c r="GR253" s="284"/>
      <c r="GS253" s="284"/>
      <c r="GT253" s="284"/>
      <c r="GU253" s="251"/>
      <c r="GV253" s="251"/>
      <c r="GW253" s="251"/>
      <c r="GX253" s="284"/>
      <c r="GY253" s="251"/>
      <c r="GZ253" s="251"/>
      <c r="HA253" s="284"/>
      <c r="HB253" s="338"/>
      <c r="HC253" s="284"/>
      <c r="HE253" s="284"/>
      <c r="HF253" s="284"/>
    </row>
    <row r="254" spans="1:219" s="249" customFormat="1" ht="15" x14ac:dyDescent="0.25">
      <c r="A254" s="312"/>
      <c r="B254" s="345"/>
      <c r="C254" s="571" t="s">
        <v>180</v>
      </c>
      <c r="D254" s="571"/>
      <c r="E254" s="571"/>
      <c r="F254" s="571"/>
      <c r="G254" s="571"/>
      <c r="H254" s="571"/>
      <c r="I254" s="571"/>
      <c r="J254" s="571"/>
      <c r="K254" s="571"/>
      <c r="L254" s="571"/>
      <c r="M254" s="571"/>
      <c r="N254" s="571"/>
      <c r="O254" s="571"/>
      <c r="P254" s="346"/>
      <c r="Q254" s="347"/>
      <c r="R254" s="348"/>
      <c r="HJ254" s="284" t="s">
        <v>180</v>
      </c>
    </row>
    <row r="255" spans="1:219" s="249" customFormat="1" ht="15" x14ac:dyDescent="0.25">
      <c r="A255" s="312"/>
      <c r="B255" s="313"/>
      <c r="C255" s="570" t="s">
        <v>284</v>
      </c>
      <c r="D255" s="570"/>
      <c r="E255" s="570"/>
      <c r="F255" s="570"/>
      <c r="G255" s="570"/>
      <c r="H255" s="570"/>
      <c r="I255" s="570"/>
      <c r="J255" s="570"/>
      <c r="K255" s="570"/>
      <c r="L255" s="570"/>
      <c r="M255" s="570"/>
      <c r="N255" s="570"/>
      <c r="O255" s="570"/>
      <c r="P255" s="349">
        <v>11898.87</v>
      </c>
      <c r="Q255" s="347"/>
      <c r="R255" s="366"/>
      <c r="HJ255" s="284"/>
      <c r="HK255" s="350" t="s">
        <v>284</v>
      </c>
    </row>
    <row r="256" spans="1:219" s="249" customFormat="1" ht="15" x14ac:dyDescent="0.25">
      <c r="A256" s="312"/>
      <c r="B256" s="313"/>
      <c r="C256" s="570" t="s">
        <v>164</v>
      </c>
      <c r="D256" s="570"/>
      <c r="E256" s="570"/>
      <c r="F256" s="570"/>
      <c r="G256" s="570"/>
      <c r="H256" s="570"/>
      <c r="I256" s="570"/>
      <c r="J256" s="570"/>
      <c r="K256" s="570"/>
      <c r="L256" s="570"/>
      <c r="M256" s="570"/>
      <c r="N256" s="570"/>
      <c r="O256" s="570"/>
      <c r="P256" s="351"/>
      <c r="Q256" s="347"/>
      <c r="R256" s="366"/>
      <c r="HJ256" s="284"/>
      <c r="HK256" s="350" t="s">
        <v>164</v>
      </c>
    </row>
    <row r="257" spans="1:219" s="249" customFormat="1" ht="15" x14ac:dyDescent="0.25">
      <c r="A257" s="312"/>
      <c r="B257" s="313"/>
      <c r="C257" s="570" t="s">
        <v>165</v>
      </c>
      <c r="D257" s="570"/>
      <c r="E257" s="570"/>
      <c r="F257" s="570"/>
      <c r="G257" s="570"/>
      <c r="H257" s="570"/>
      <c r="I257" s="570"/>
      <c r="J257" s="570"/>
      <c r="K257" s="570"/>
      <c r="L257" s="570"/>
      <c r="M257" s="570"/>
      <c r="N257" s="570"/>
      <c r="O257" s="570"/>
      <c r="P257" s="349">
        <v>8223.86</v>
      </c>
      <c r="Q257" s="347"/>
      <c r="R257" s="366"/>
      <c r="HJ257" s="284"/>
      <c r="HK257" s="350" t="s">
        <v>165</v>
      </c>
    </row>
    <row r="258" spans="1:219" s="249" customFormat="1" ht="15" x14ac:dyDescent="0.25">
      <c r="A258" s="312"/>
      <c r="B258" s="313"/>
      <c r="C258" s="570" t="s">
        <v>166</v>
      </c>
      <c r="D258" s="570"/>
      <c r="E258" s="570"/>
      <c r="F258" s="570"/>
      <c r="G258" s="570"/>
      <c r="H258" s="570"/>
      <c r="I258" s="570"/>
      <c r="J258" s="570"/>
      <c r="K258" s="570"/>
      <c r="L258" s="570"/>
      <c r="M258" s="570"/>
      <c r="N258" s="570"/>
      <c r="O258" s="570"/>
      <c r="P258" s="352">
        <v>364.47</v>
      </c>
      <c r="Q258" s="347"/>
      <c r="R258" s="366"/>
      <c r="HJ258" s="284"/>
      <c r="HK258" s="350" t="s">
        <v>166</v>
      </c>
    </row>
    <row r="259" spans="1:219" s="249" customFormat="1" ht="15" x14ac:dyDescent="0.25">
      <c r="A259" s="312"/>
      <c r="B259" s="313"/>
      <c r="C259" s="570" t="s">
        <v>273</v>
      </c>
      <c r="D259" s="570"/>
      <c r="E259" s="570"/>
      <c r="F259" s="570"/>
      <c r="G259" s="570"/>
      <c r="H259" s="570"/>
      <c r="I259" s="570"/>
      <c r="J259" s="570"/>
      <c r="K259" s="570"/>
      <c r="L259" s="570"/>
      <c r="M259" s="570"/>
      <c r="N259" s="570"/>
      <c r="O259" s="570"/>
      <c r="P259" s="352">
        <v>111.78</v>
      </c>
      <c r="Q259" s="347"/>
      <c r="R259" s="366"/>
      <c r="HJ259" s="284"/>
      <c r="HK259" s="350" t="s">
        <v>273</v>
      </c>
    </row>
    <row r="260" spans="1:219" s="249" customFormat="1" ht="15" x14ac:dyDescent="0.25">
      <c r="A260" s="312"/>
      <c r="B260" s="313"/>
      <c r="C260" s="570" t="s">
        <v>167</v>
      </c>
      <c r="D260" s="570"/>
      <c r="E260" s="570"/>
      <c r="F260" s="570"/>
      <c r="G260" s="570"/>
      <c r="H260" s="570"/>
      <c r="I260" s="570"/>
      <c r="J260" s="570"/>
      <c r="K260" s="570"/>
      <c r="L260" s="570"/>
      <c r="M260" s="570"/>
      <c r="N260" s="570"/>
      <c r="O260" s="570"/>
      <c r="P260" s="349">
        <v>3198.76</v>
      </c>
      <c r="Q260" s="347"/>
      <c r="R260" s="366"/>
      <c r="HJ260" s="284"/>
      <c r="HK260" s="350" t="s">
        <v>167</v>
      </c>
    </row>
    <row r="261" spans="1:219" s="249" customFormat="1" ht="15" x14ac:dyDescent="0.25">
      <c r="A261" s="312"/>
      <c r="B261" s="313"/>
      <c r="C261" s="570" t="s">
        <v>172</v>
      </c>
      <c r="D261" s="570"/>
      <c r="E261" s="570"/>
      <c r="F261" s="570"/>
      <c r="G261" s="570"/>
      <c r="H261" s="570"/>
      <c r="I261" s="570"/>
      <c r="J261" s="570"/>
      <c r="K261" s="570"/>
      <c r="L261" s="570"/>
      <c r="M261" s="570"/>
      <c r="N261" s="570"/>
      <c r="O261" s="570"/>
      <c r="P261" s="349">
        <v>24235.62</v>
      </c>
      <c r="Q261" s="347"/>
      <c r="R261" s="366"/>
      <c r="HJ261" s="284"/>
      <c r="HK261" s="350" t="s">
        <v>172</v>
      </c>
    </row>
    <row r="262" spans="1:219" s="249" customFormat="1" ht="15" x14ac:dyDescent="0.25">
      <c r="A262" s="312"/>
      <c r="B262" s="313"/>
      <c r="C262" s="570" t="s">
        <v>164</v>
      </c>
      <c r="D262" s="570"/>
      <c r="E262" s="570"/>
      <c r="F262" s="570"/>
      <c r="G262" s="570"/>
      <c r="H262" s="570"/>
      <c r="I262" s="570"/>
      <c r="J262" s="570"/>
      <c r="K262" s="570"/>
      <c r="L262" s="570"/>
      <c r="M262" s="570"/>
      <c r="N262" s="570"/>
      <c r="O262" s="570"/>
      <c r="P262" s="351"/>
      <c r="Q262" s="347"/>
      <c r="R262" s="366"/>
      <c r="HJ262" s="284"/>
      <c r="HK262" s="350" t="s">
        <v>164</v>
      </c>
    </row>
    <row r="263" spans="1:219" s="249" customFormat="1" ht="15" x14ac:dyDescent="0.25">
      <c r="A263" s="312"/>
      <c r="B263" s="313"/>
      <c r="C263" s="570" t="s">
        <v>168</v>
      </c>
      <c r="D263" s="570"/>
      <c r="E263" s="570"/>
      <c r="F263" s="570"/>
      <c r="G263" s="570"/>
      <c r="H263" s="570"/>
      <c r="I263" s="570"/>
      <c r="J263" s="570"/>
      <c r="K263" s="570"/>
      <c r="L263" s="570"/>
      <c r="M263" s="570"/>
      <c r="N263" s="570"/>
      <c r="O263" s="570"/>
      <c r="P263" s="349">
        <v>8223.86</v>
      </c>
      <c r="Q263" s="347"/>
      <c r="R263" s="366"/>
      <c r="HJ263" s="284"/>
      <c r="HK263" s="350" t="s">
        <v>168</v>
      </c>
    </row>
    <row r="264" spans="1:219" s="249" customFormat="1" ht="15" x14ac:dyDescent="0.25">
      <c r="A264" s="312"/>
      <c r="B264" s="313"/>
      <c r="C264" s="570" t="s">
        <v>169</v>
      </c>
      <c r="D264" s="570"/>
      <c r="E264" s="570"/>
      <c r="F264" s="570"/>
      <c r="G264" s="570"/>
      <c r="H264" s="570"/>
      <c r="I264" s="570"/>
      <c r="J264" s="570"/>
      <c r="K264" s="570"/>
      <c r="L264" s="570"/>
      <c r="M264" s="570"/>
      <c r="N264" s="570"/>
      <c r="O264" s="570"/>
      <c r="P264" s="352">
        <v>364.47</v>
      </c>
      <c r="Q264" s="347"/>
      <c r="R264" s="366"/>
      <c r="HJ264" s="284"/>
      <c r="HK264" s="350" t="s">
        <v>169</v>
      </c>
    </row>
    <row r="265" spans="1:219" s="249" customFormat="1" ht="15" x14ac:dyDescent="0.25">
      <c r="A265" s="312"/>
      <c r="B265" s="313"/>
      <c r="C265" s="570" t="s">
        <v>274</v>
      </c>
      <c r="D265" s="570"/>
      <c r="E265" s="570"/>
      <c r="F265" s="570"/>
      <c r="G265" s="570"/>
      <c r="H265" s="570"/>
      <c r="I265" s="570"/>
      <c r="J265" s="570"/>
      <c r="K265" s="570"/>
      <c r="L265" s="570"/>
      <c r="M265" s="570"/>
      <c r="N265" s="570"/>
      <c r="O265" s="570"/>
      <c r="P265" s="352">
        <v>111.78</v>
      </c>
      <c r="Q265" s="347"/>
      <c r="R265" s="366"/>
      <c r="HJ265" s="284"/>
      <c r="HK265" s="350" t="s">
        <v>274</v>
      </c>
    </row>
    <row r="266" spans="1:219" s="249" customFormat="1" ht="15" x14ac:dyDescent="0.25">
      <c r="A266" s="312"/>
      <c r="B266" s="313"/>
      <c r="C266" s="570" t="s">
        <v>173</v>
      </c>
      <c r="D266" s="570"/>
      <c r="E266" s="570"/>
      <c r="F266" s="570"/>
      <c r="G266" s="570"/>
      <c r="H266" s="570"/>
      <c r="I266" s="570"/>
      <c r="J266" s="570"/>
      <c r="K266" s="570"/>
      <c r="L266" s="570"/>
      <c r="M266" s="570"/>
      <c r="N266" s="570"/>
      <c r="O266" s="570"/>
      <c r="P266" s="349">
        <v>3198.76</v>
      </c>
      <c r="Q266" s="347"/>
      <c r="R266" s="366"/>
      <c r="HJ266" s="284"/>
      <c r="HK266" s="350" t="s">
        <v>173</v>
      </c>
    </row>
    <row r="267" spans="1:219" s="249" customFormat="1" ht="15" x14ac:dyDescent="0.25">
      <c r="A267" s="312"/>
      <c r="B267" s="313"/>
      <c r="C267" s="570" t="s">
        <v>170</v>
      </c>
      <c r="D267" s="570"/>
      <c r="E267" s="570"/>
      <c r="F267" s="570"/>
      <c r="G267" s="570"/>
      <c r="H267" s="570"/>
      <c r="I267" s="570"/>
      <c r="J267" s="570"/>
      <c r="K267" s="570"/>
      <c r="L267" s="570"/>
      <c r="M267" s="570"/>
      <c r="N267" s="570"/>
      <c r="O267" s="570"/>
      <c r="P267" s="349">
        <v>8064.07</v>
      </c>
      <c r="Q267" s="347"/>
      <c r="R267" s="366"/>
      <c r="HJ267" s="284"/>
      <c r="HK267" s="350" t="s">
        <v>170</v>
      </c>
    </row>
    <row r="268" spans="1:219" s="249" customFormat="1" ht="15" x14ac:dyDescent="0.25">
      <c r="A268" s="312"/>
      <c r="B268" s="313"/>
      <c r="C268" s="570" t="s">
        <v>171</v>
      </c>
      <c r="D268" s="570"/>
      <c r="E268" s="570"/>
      <c r="F268" s="570"/>
      <c r="G268" s="570"/>
      <c r="H268" s="570"/>
      <c r="I268" s="570"/>
      <c r="J268" s="570"/>
      <c r="K268" s="570"/>
      <c r="L268" s="570"/>
      <c r="M268" s="570"/>
      <c r="N268" s="570"/>
      <c r="O268" s="570"/>
      <c r="P268" s="349">
        <v>4272.68</v>
      </c>
      <c r="Q268" s="347"/>
      <c r="R268" s="366"/>
      <c r="HJ268" s="284"/>
      <c r="HK268" s="350" t="s">
        <v>171</v>
      </c>
    </row>
    <row r="269" spans="1:219" s="249" customFormat="1" ht="15" x14ac:dyDescent="0.25">
      <c r="A269" s="312"/>
      <c r="B269" s="313"/>
      <c r="C269" s="570" t="s">
        <v>179</v>
      </c>
      <c r="D269" s="570"/>
      <c r="E269" s="570"/>
      <c r="F269" s="570"/>
      <c r="G269" s="570"/>
      <c r="H269" s="570"/>
      <c r="I269" s="570"/>
      <c r="J269" s="570"/>
      <c r="K269" s="570"/>
      <c r="L269" s="570"/>
      <c r="M269" s="570"/>
      <c r="N269" s="570"/>
      <c r="O269" s="570"/>
      <c r="P269" s="349">
        <v>78518.42</v>
      </c>
      <c r="Q269" s="347"/>
      <c r="R269" s="366"/>
      <c r="HJ269" s="284"/>
      <c r="HK269" s="350" t="s">
        <v>179</v>
      </c>
    </row>
    <row r="270" spans="1:219" s="249" customFormat="1" ht="15" x14ac:dyDescent="0.25">
      <c r="A270" s="312"/>
      <c r="B270" s="313"/>
      <c r="C270" s="570" t="s">
        <v>427</v>
      </c>
      <c r="D270" s="570"/>
      <c r="E270" s="570"/>
      <c r="F270" s="570"/>
      <c r="G270" s="570"/>
      <c r="H270" s="570"/>
      <c r="I270" s="570"/>
      <c r="J270" s="570"/>
      <c r="K270" s="570"/>
      <c r="L270" s="570"/>
      <c r="M270" s="570"/>
      <c r="N270" s="570"/>
      <c r="O270" s="570"/>
      <c r="P270" s="349">
        <v>78250.63</v>
      </c>
      <c r="Q270" s="347"/>
      <c r="R270" s="366"/>
      <c r="HJ270" s="284"/>
      <c r="HK270" s="350" t="s">
        <v>427</v>
      </c>
    </row>
    <row r="271" spans="1:219" s="249" customFormat="1" ht="15" x14ac:dyDescent="0.25">
      <c r="A271" s="312"/>
      <c r="B271" s="313"/>
      <c r="C271" s="570" t="s">
        <v>420</v>
      </c>
      <c r="D271" s="570"/>
      <c r="E271" s="570"/>
      <c r="F271" s="570"/>
      <c r="G271" s="570"/>
      <c r="H271" s="570"/>
      <c r="I271" s="570"/>
      <c r="J271" s="570"/>
      <c r="K271" s="570"/>
      <c r="L271" s="570"/>
      <c r="M271" s="570"/>
      <c r="N271" s="570"/>
      <c r="O271" s="570"/>
      <c r="P271" s="352">
        <v>267.79000000000002</v>
      </c>
      <c r="Q271" s="347"/>
      <c r="R271" s="366"/>
      <c r="HJ271" s="284"/>
      <c r="HK271" s="350" t="s">
        <v>420</v>
      </c>
    </row>
    <row r="272" spans="1:219" s="249" customFormat="1" ht="15" x14ac:dyDescent="0.25">
      <c r="A272" s="312"/>
      <c r="B272" s="313"/>
      <c r="C272" s="570" t="s">
        <v>285</v>
      </c>
      <c r="D272" s="570"/>
      <c r="E272" s="570"/>
      <c r="F272" s="570"/>
      <c r="G272" s="570"/>
      <c r="H272" s="570"/>
      <c r="I272" s="570"/>
      <c r="J272" s="570"/>
      <c r="K272" s="570"/>
      <c r="L272" s="570"/>
      <c r="M272" s="570"/>
      <c r="N272" s="570"/>
      <c r="O272" s="570"/>
      <c r="P272" s="349">
        <v>8335.64</v>
      </c>
      <c r="Q272" s="347"/>
      <c r="R272" s="366"/>
      <c r="HJ272" s="284"/>
      <c r="HK272" s="350" t="s">
        <v>285</v>
      </c>
    </row>
    <row r="273" spans="1:247" s="249" customFormat="1" ht="15" x14ac:dyDescent="0.25">
      <c r="A273" s="312"/>
      <c r="B273" s="313"/>
      <c r="C273" s="570" t="s">
        <v>286</v>
      </c>
      <c r="D273" s="570"/>
      <c r="E273" s="570"/>
      <c r="F273" s="570"/>
      <c r="G273" s="570"/>
      <c r="H273" s="570"/>
      <c r="I273" s="570"/>
      <c r="J273" s="570"/>
      <c r="K273" s="570"/>
      <c r="L273" s="570"/>
      <c r="M273" s="570"/>
      <c r="N273" s="570"/>
      <c r="O273" s="570"/>
      <c r="P273" s="349">
        <v>8064.07</v>
      </c>
      <c r="Q273" s="347"/>
      <c r="R273" s="366"/>
      <c r="HJ273" s="284"/>
      <c r="HK273" s="350" t="s">
        <v>286</v>
      </c>
    </row>
    <row r="274" spans="1:247" s="249" customFormat="1" ht="15" x14ac:dyDescent="0.25">
      <c r="A274" s="312"/>
      <c r="B274" s="313"/>
      <c r="C274" s="570" t="s">
        <v>287</v>
      </c>
      <c r="D274" s="570"/>
      <c r="E274" s="570"/>
      <c r="F274" s="570"/>
      <c r="G274" s="570"/>
      <c r="H274" s="570"/>
      <c r="I274" s="570"/>
      <c r="J274" s="570"/>
      <c r="K274" s="570"/>
      <c r="L274" s="570"/>
      <c r="M274" s="570"/>
      <c r="N274" s="570"/>
      <c r="O274" s="570"/>
      <c r="P274" s="349">
        <v>4272.68</v>
      </c>
      <c r="Q274" s="347"/>
      <c r="R274" s="366"/>
      <c r="HJ274" s="284"/>
      <c r="HK274" s="350" t="s">
        <v>287</v>
      </c>
    </row>
    <row r="275" spans="1:247" s="249" customFormat="1" ht="15" x14ac:dyDescent="0.25">
      <c r="A275" s="312"/>
      <c r="B275" s="345"/>
      <c r="C275" s="571" t="s">
        <v>288</v>
      </c>
      <c r="D275" s="571"/>
      <c r="E275" s="571"/>
      <c r="F275" s="571"/>
      <c r="G275" s="571"/>
      <c r="H275" s="571"/>
      <c r="I275" s="571"/>
      <c r="J275" s="571"/>
      <c r="K275" s="571"/>
      <c r="L275" s="571"/>
      <c r="M275" s="571"/>
      <c r="N275" s="571"/>
      <c r="O275" s="571"/>
      <c r="P275" s="353">
        <v>102754.04</v>
      </c>
      <c r="HJ275" s="284"/>
      <c r="HL275" s="284" t="s">
        <v>288</v>
      </c>
    </row>
    <row r="276" spans="1:247" s="249" customFormat="1" ht="15" x14ac:dyDescent="0.25">
      <c r="A276" s="312"/>
      <c r="B276" s="345"/>
      <c r="C276" s="571" t="s">
        <v>275</v>
      </c>
      <c r="D276" s="571"/>
      <c r="E276" s="571"/>
      <c r="F276" s="571"/>
      <c r="G276" s="571"/>
      <c r="H276" s="571"/>
      <c r="I276" s="571"/>
      <c r="J276" s="571"/>
      <c r="K276" s="571"/>
      <c r="L276" s="571"/>
      <c r="M276" s="571"/>
      <c r="N276" s="571"/>
      <c r="O276" s="571"/>
      <c r="P276" s="356"/>
      <c r="HM276" s="284" t="s">
        <v>275</v>
      </c>
    </row>
    <row r="277" spans="1:247" s="249" customFormat="1" ht="15" x14ac:dyDescent="0.25">
      <c r="A277" s="312"/>
      <c r="B277" s="345"/>
      <c r="C277" s="569" t="s">
        <v>283</v>
      </c>
      <c r="D277" s="569"/>
      <c r="E277" s="569"/>
      <c r="F277" s="569"/>
      <c r="G277" s="569"/>
      <c r="H277" s="569"/>
      <c r="I277" s="569"/>
      <c r="J277" s="569"/>
      <c r="K277" s="569"/>
      <c r="L277" s="569"/>
      <c r="M277" s="569"/>
      <c r="N277" s="569"/>
      <c r="O277" s="569"/>
      <c r="P277" s="349">
        <v>78250.63</v>
      </c>
      <c r="HM277" s="284"/>
      <c r="HN277" s="350" t="s">
        <v>283</v>
      </c>
    </row>
    <row r="278" spans="1:247" s="249" customFormat="1" ht="15" x14ac:dyDescent="0.25">
      <c r="A278" s="312"/>
      <c r="B278" s="345"/>
      <c r="C278" s="569" t="s">
        <v>276</v>
      </c>
      <c r="D278" s="569"/>
      <c r="E278" s="569"/>
      <c r="F278" s="569"/>
      <c r="G278" s="569"/>
      <c r="H278" s="569"/>
      <c r="I278" s="569"/>
      <c r="J278" s="569"/>
      <c r="K278" s="358">
        <v>27.9696</v>
      </c>
      <c r="L278" s="569"/>
      <c r="M278" s="569"/>
      <c r="N278" s="569"/>
      <c r="O278" s="569"/>
      <c r="P278" s="351"/>
      <c r="HM278" s="284"/>
      <c r="HO278" s="350" t="s">
        <v>276</v>
      </c>
    </row>
    <row r="279" spans="1:247" s="249" customFormat="1" ht="15" x14ac:dyDescent="0.25">
      <c r="A279" s="312"/>
      <c r="B279" s="345"/>
      <c r="C279" s="569" t="s">
        <v>277</v>
      </c>
      <c r="D279" s="569"/>
      <c r="E279" s="569"/>
      <c r="F279" s="569"/>
      <c r="G279" s="569"/>
      <c r="H279" s="569"/>
      <c r="I279" s="569"/>
      <c r="J279" s="569"/>
      <c r="K279" s="358">
        <v>0.32479999999999998</v>
      </c>
      <c r="L279" s="569"/>
      <c r="M279" s="569"/>
      <c r="N279" s="569"/>
      <c r="O279" s="569"/>
      <c r="P279" s="351"/>
      <c r="HM279" s="284"/>
      <c r="HO279" s="350" t="s">
        <v>277</v>
      </c>
    </row>
    <row r="280" spans="1:247" s="249" customFormat="1" ht="15.75" hidden="1" customHeight="1" x14ac:dyDescent="0.25">
      <c r="A280" s="247"/>
      <c r="B280" s="367"/>
      <c r="C280" s="368"/>
      <c r="D280" s="368"/>
      <c r="E280" s="368"/>
      <c r="F280" s="368"/>
      <c r="G280" s="368"/>
      <c r="H280" s="368"/>
      <c r="I280" s="368"/>
      <c r="J280" s="368"/>
      <c r="K280" s="368"/>
      <c r="L280" s="368"/>
      <c r="M280" s="368"/>
      <c r="N280" s="369"/>
      <c r="O280" s="370"/>
      <c r="P280" s="371"/>
    </row>
    <row r="281" spans="1:247" s="374" customFormat="1" ht="14.25" customHeight="1" x14ac:dyDescent="0.2">
      <c r="A281" s="372"/>
      <c r="B281" s="372"/>
      <c r="C281" s="372"/>
      <c r="D281" s="372"/>
      <c r="E281" s="372"/>
      <c r="F281" s="372"/>
      <c r="G281" s="372"/>
      <c r="H281" s="372"/>
      <c r="I281" s="372"/>
      <c r="J281" s="372"/>
      <c r="K281" s="372"/>
      <c r="L281" s="372"/>
      <c r="M281" s="372"/>
      <c r="N281" s="372"/>
      <c r="O281" s="372"/>
      <c r="P281" s="372"/>
      <c r="Q281" s="373"/>
      <c r="R281" s="373"/>
      <c r="AB281" s="375"/>
      <c r="AC281" s="375"/>
      <c r="AD281" s="375"/>
      <c r="AE281" s="375"/>
      <c r="AF281" s="375"/>
      <c r="AG281" s="375"/>
      <c r="AH281" s="375"/>
      <c r="AI281" s="375"/>
      <c r="AJ281" s="375"/>
      <c r="AK281" s="375"/>
      <c r="AL281" s="375"/>
      <c r="AM281" s="375"/>
      <c r="AN281" s="375"/>
      <c r="AO281" s="375"/>
      <c r="AP281" s="375"/>
      <c r="AQ281" s="375"/>
      <c r="AR281" s="375"/>
      <c r="AS281" s="375"/>
      <c r="AT281" s="375"/>
      <c r="AU281" s="375"/>
      <c r="AV281" s="375"/>
      <c r="AW281" s="375"/>
      <c r="AX281" s="375"/>
      <c r="AY281" s="375"/>
      <c r="AZ281" s="375"/>
      <c r="BA281" s="375"/>
      <c r="BB281" s="375"/>
      <c r="BC281" s="375"/>
      <c r="BD281" s="375"/>
      <c r="BE281" s="375"/>
      <c r="BF281" s="375"/>
      <c r="BG281" s="375"/>
      <c r="BH281" s="375"/>
      <c r="BI281" s="375"/>
      <c r="BJ281" s="375"/>
      <c r="BK281" s="375"/>
      <c r="BL281" s="375"/>
      <c r="BM281" s="375"/>
      <c r="BN281" s="375"/>
      <c r="BO281" s="375"/>
      <c r="BP281" s="375"/>
      <c r="BQ281" s="375"/>
      <c r="BR281" s="375"/>
      <c r="BS281" s="375"/>
      <c r="BT281" s="375"/>
      <c r="BU281" s="375"/>
      <c r="BV281" s="375"/>
      <c r="BW281" s="375"/>
      <c r="BX281" s="375"/>
      <c r="BY281" s="375"/>
      <c r="BZ281" s="375"/>
      <c r="CA281" s="375"/>
      <c r="CB281" s="375"/>
      <c r="CC281" s="375"/>
      <c r="CD281" s="375"/>
      <c r="CE281" s="375"/>
      <c r="CF281" s="375"/>
      <c r="CG281" s="375"/>
      <c r="CH281" s="375"/>
      <c r="CI281" s="375"/>
      <c r="CJ281" s="375"/>
      <c r="CK281" s="375"/>
      <c r="CL281" s="375"/>
      <c r="CM281" s="375"/>
      <c r="CN281" s="375"/>
      <c r="CO281" s="375"/>
      <c r="CP281" s="375"/>
      <c r="CQ281" s="375"/>
      <c r="CR281" s="375"/>
      <c r="CS281" s="375"/>
      <c r="CT281" s="375"/>
      <c r="CU281" s="375"/>
      <c r="CV281" s="375"/>
      <c r="CW281" s="375"/>
      <c r="CX281" s="375"/>
      <c r="CY281" s="375"/>
      <c r="CZ281" s="375"/>
      <c r="DA281" s="375"/>
      <c r="DB281" s="375"/>
      <c r="DC281" s="375"/>
      <c r="DD281" s="375"/>
      <c r="DE281" s="375"/>
      <c r="DF281" s="375"/>
      <c r="DG281" s="375"/>
      <c r="DH281" s="375"/>
      <c r="DI281" s="375"/>
      <c r="DJ281" s="375"/>
      <c r="DK281" s="375"/>
      <c r="DL281" s="375"/>
      <c r="DM281" s="375"/>
      <c r="DN281" s="375"/>
      <c r="DO281" s="375"/>
      <c r="DP281" s="375"/>
      <c r="DQ281" s="375"/>
      <c r="DR281" s="375"/>
      <c r="DS281" s="375"/>
      <c r="DT281" s="375"/>
      <c r="DU281" s="375"/>
      <c r="DV281" s="375"/>
      <c r="DW281" s="375"/>
      <c r="DX281" s="375"/>
      <c r="DY281" s="375"/>
      <c r="DZ281" s="375"/>
      <c r="EA281" s="375"/>
      <c r="EB281" s="375"/>
      <c r="EC281" s="375"/>
      <c r="ED281" s="375"/>
      <c r="EE281" s="375"/>
      <c r="EF281" s="375"/>
      <c r="EG281" s="375"/>
      <c r="EH281" s="375"/>
      <c r="EI281" s="375"/>
      <c r="EJ281" s="375"/>
      <c r="EK281" s="375"/>
      <c r="EL281" s="375"/>
      <c r="EM281" s="375"/>
      <c r="EN281" s="375"/>
      <c r="EO281" s="375"/>
      <c r="EP281" s="375"/>
      <c r="EQ281" s="375"/>
      <c r="ER281" s="375"/>
      <c r="ES281" s="375"/>
      <c r="ET281" s="375"/>
      <c r="EU281" s="375"/>
      <c r="EV281" s="375"/>
      <c r="EW281" s="375"/>
      <c r="EX281" s="375"/>
      <c r="EY281" s="375"/>
      <c r="EZ281" s="375"/>
      <c r="FA281" s="375"/>
      <c r="FB281" s="375"/>
      <c r="FC281" s="375"/>
      <c r="FD281" s="375"/>
      <c r="FE281" s="375"/>
      <c r="FF281" s="375"/>
      <c r="FG281" s="375"/>
      <c r="FH281" s="375"/>
      <c r="FI281" s="375"/>
      <c r="FJ281" s="375"/>
      <c r="FK281" s="375"/>
      <c r="FL281" s="375"/>
      <c r="FM281" s="375"/>
      <c r="FN281" s="375"/>
      <c r="FO281" s="375"/>
      <c r="FP281" s="375"/>
      <c r="FQ281" s="375"/>
      <c r="FR281" s="375"/>
      <c r="FS281" s="375"/>
      <c r="FT281" s="375"/>
      <c r="FU281" s="375"/>
      <c r="FV281" s="375"/>
      <c r="FW281" s="375"/>
      <c r="FX281" s="375"/>
      <c r="FY281" s="375"/>
      <c r="FZ281" s="375"/>
      <c r="GA281" s="375"/>
      <c r="GB281" s="375"/>
      <c r="GC281" s="375"/>
      <c r="GD281" s="375"/>
      <c r="GE281" s="375"/>
      <c r="GF281" s="375"/>
      <c r="GG281" s="375"/>
      <c r="GH281" s="375"/>
      <c r="GI281" s="375"/>
      <c r="GJ281" s="375"/>
      <c r="GK281" s="375"/>
      <c r="GL281" s="375"/>
      <c r="GM281" s="375"/>
      <c r="GN281" s="375"/>
      <c r="GO281" s="375"/>
      <c r="GP281" s="375"/>
      <c r="GQ281" s="375"/>
      <c r="GR281" s="375"/>
      <c r="GS281" s="375"/>
      <c r="GT281" s="375"/>
      <c r="GU281" s="375"/>
      <c r="GV281" s="375"/>
      <c r="GW281" s="375"/>
      <c r="GX281" s="375"/>
      <c r="GY281" s="375"/>
      <c r="GZ281" s="375"/>
      <c r="HA281" s="375"/>
      <c r="HB281" s="375"/>
      <c r="HC281" s="375"/>
      <c r="HD281" s="375"/>
      <c r="HE281" s="375"/>
      <c r="HF281" s="375"/>
      <c r="HG281" s="375"/>
      <c r="HH281" s="375"/>
      <c r="HI281" s="375"/>
      <c r="HJ281" s="375"/>
      <c r="HK281" s="375"/>
      <c r="HL281" s="375"/>
      <c r="HM281" s="375"/>
      <c r="HN281" s="375"/>
      <c r="HO281" s="375"/>
      <c r="HP281" s="375"/>
      <c r="HQ281" s="375"/>
      <c r="HR281" s="375"/>
      <c r="HS281" s="375"/>
      <c r="HT281" s="375"/>
      <c r="HU281" s="375"/>
      <c r="HV281" s="375"/>
      <c r="HW281" s="375"/>
      <c r="HX281" s="375"/>
      <c r="HY281" s="375"/>
      <c r="HZ281" s="375"/>
      <c r="IA281" s="375"/>
      <c r="IB281" s="375"/>
      <c r="IC281" s="375"/>
      <c r="ID281" s="375"/>
      <c r="IE281" s="375"/>
      <c r="IF281" s="375"/>
      <c r="IG281" s="375"/>
      <c r="IH281" s="375"/>
      <c r="II281" s="375"/>
      <c r="IJ281" s="375"/>
      <c r="IK281" s="375"/>
      <c r="IL281" s="375"/>
      <c r="IM281" s="375"/>
    </row>
    <row r="282" spans="1:247" s="263" customFormat="1" ht="15" x14ac:dyDescent="0.25">
      <c r="A282" s="250"/>
      <c r="B282" s="235" t="s">
        <v>181</v>
      </c>
      <c r="C282" s="564" t="s">
        <v>304</v>
      </c>
      <c r="D282" s="564"/>
      <c r="E282" s="564"/>
      <c r="F282" s="564"/>
      <c r="G282" s="564"/>
      <c r="H282" s="564"/>
      <c r="I282" s="565" t="s">
        <v>289</v>
      </c>
      <c r="J282" s="565"/>
      <c r="K282" s="565"/>
      <c r="L282" s="565"/>
      <c r="M282" s="565"/>
      <c r="N282" s="565"/>
      <c r="O282" s="249"/>
      <c r="P282" s="249"/>
      <c r="Q282" s="254"/>
      <c r="R282" s="254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51"/>
      <c r="AC282" s="251"/>
      <c r="AD282" s="251"/>
      <c r="AE282" s="251"/>
      <c r="AF282" s="251"/>
      <c r="AG282" s="251"/>
      <c r="AH282" s="251"/>
      <c r="AI282" s="251"/>
      <c r="AJ282" s="251"/>
      <c r="AK282" s="251"/>
      <c r="AL282" s="251"/>
      <c r="AM282" s="251"/>
      <c r="AN282" s="251"/>
      <c r="AO282" s="251"/>
      <c r="AP282" s="251"/>
      <c r="AQ282" s="251"/>
      <c r="AR282" s="251"/>
      <c r="AS282" s="251"/>
      <c r="AT282" s="251"/>
      <c r="AU282" s="251"/>
      <c r="AV282" s="251"/>
      <c r="AW282" s="251"/>
      <c r="AX282" s="251"/>
      <c r="AY282" s="251"/>
      <c r="AZ282" s="251"/>
      <c r="BA282" s="251"/>
      <c r="BB282" s="251"/>
      <c r="BC282" s="251"/>
      <c r="BD282" s="251"/>
      <c r="BE282" s="251"/>
      <c r="BF282" s="251"/>
      <c r="BG282" s="251"/>
      <c r="BH282" s="251"/>
      <c r="BI282" s="251"/>
      <c r="BJ282" s="251"/>
      <c r="BK282" s="251"/>
      <c r="BL282" s="251"/>
      <c r="BM282" s="251"/>
      <c r="BN282" s="251"/>
      <c r="BO282" s="251"/>
      <c r="BP282" s="251"/>
      <c r="BQ282" s="251"/>
      <c r="BR282" s="251"/>
      <c r="BS282" s="251"/>
      <c r="BT282" s="251"/>
      <c r="BU282" s="251"/>
      <c r="BV282" s="251"/>
      <c r="BW282" s="251"/>
      <c r="BX282" s="251"/>
      <c r="BY282" s="251"/>
      <c r="BZ282" s="251"/>
      <c r="CA282" s="251"/>
      <c r="CB282" s="251"/>
      <c r="CC282" s="251"/>
      <c r="CD282" s="251"/>
      <c r="CE282" s="251"/>
      <c r="CF282" s="251"/>
      <c r="CG282" s="251"/>
      <c r="CH282" s="251"/>
      <c r="CI282" s="251"/>
      <c r="CJ282" s="251"/>
      <c r="CK282" s="251"/>
      <c r="CL282" s="251"/>
      <c r="CM282" s="251"/>
      <c r="CN282" s="251"/>
      <c r="CO282" s="251"/>
      <c r="CP282" s="251"/>
      <c r="CQ282" s="251"/>
      <c r="CR282" s="251"/>
      <c r="CS282" s="251"/>
      <c r="CT282" s="251"/>
      <c r="CU282" s="251"/>
      <c r="CV282" s="251"/>
      <c r="CW282" s="251"/>
      <c r="CX282" s="251"/>
      <c r="CY282" s="251"/>
      <c r="CZ282" s="251"/>
      <c r="DA282" s="251"/>
      <c r="DB282" s="251"/>
      <c r="DC282" s="251"/>
      <c r="DD282" s="251"/>
      <c r="DE282" s="251"/>
      <c r="DF282" s="251"/>
      <c r="DG282" s="251"/>
      <c r="DH282" s="251"/>
      <c r="DI282" s="251"/>
      <c r="DJ282" s="251"/>
      <c r="DK282" s="251"/>
      <c r="DL282" s="251"/>
      <c r="DM282" s="251"/>
      <c r="DN282" s="251"/>
      <c r="DO282" s="251"/>
      <c r="DP282" s="251"/>
      <c r="DQ282" s="251"/>
      <c r="DR282" s="251"/>
      <c r="DS282" s="251"/>
      <c r="DT282" s="251"/>
      <c r="DU282" s="251"/>
      <c r="DV282" s="251"/>
      <c r="DW282" s="251"/>
      <c r="DX282" s="251"/>
      <c r="DY282" s="251"/>
      <c r="DZ282" s="251"/>
      <c r="EA282" s="251"/>
      <c r="EB282" s="251"/>
      <c r="EC282" s="251"/>
      <c r="ED282" s="251"/>
      <c r="EE282" s="251"/>
      <c r="EF282" s="251"/>
      <c r="EG282" s="251"/>
      <c r="EH282" s="251"/>
      <c r="EI282" s="251"/>
      <c r="EJ282" s="251"/>
      <c r="EK282" s="251"/>
      <c r="EL282" s="251"/>
      <c r="EM282" s="251"/>
      <c r="EN282" s="251"/>
      <c r="EO282" s="251"/>
      <c r="EP282" s="251"/>
      <c r="EQ282" s="251"/>
      <c r="ER282" s="251"/>
      <c r="ES282" s="251"/>
      <c r="ET282" s="251"/>
      <c r="EU282" s="251"/>
      <c r="EV282" s="251"/>
      <c r="EW282" s="251"/>
      <c r="EX282" s="251"/>
      <c r="EY282" s="251"/>
      <c r="EZ282" s="251"/>
      <c r="FA282" s="251"/>
      <c r="FB282" s="251"/>
      <c r="FC282" s="251"/>
      <c r="FD282" s="251"/>
      <c r="FE282" s="251"/>
      <c r="FF282" s="251"/>
      <c r="FG282" s="251"/>
      <c r="FH282" s="251"/>
      <c r="FI282" s="251"/>
      <c r="FJ282" s="251"/>
      <c r="FK282" s="251"/>
      <c r="FL282" s="251"/>
      <c r="FM282" s="251"/>
      <c r="FN282" s="251"/>
      <c r="FO282" s="251"/>
      <c r="FP282" s="251"/>
      <c r="FQ282" s="251"/>
      <c r="FR282" s="251"/>
      <c r="FS282" s="251"/>
      <c r="FT282" s="251"/>
      <c r="FU282" s="251"/>
      <c r="FV282" s="251"/>
      <c r="FW282" s="251"/>
      <c r="FX282" s="251"/>
      <c r="FY282" s="251"/>
      <c r="FZ282" s="251"/>
      <c r="GA282" s="251"/>
      <c r="GB282" s="251"/>
      <c r="GC282" s="251"/>
      <c r="GD282" s="251"/>
      <c r="GE282" s="251"/>
      <c r="GF282" s="251"/>
      <c r="GG282" s="251"/>
      <c r="GH282" s="251"/>
      <c r="GI282" s="251"/>
      <c r="GJ282" s="251"/>
      <c r="GK282" s="251"/>
      <c r="GL282" s="251"/>
      <c r="GM282" s="251"/>
      <c r="GN282" s="251"/>
      <c r="GO282" s="251"/>
      <c r="GP282" s="251"/>
      <c r="GQ282" s="251"/>
      <c r="GR282" s="251"/>
      <c r="GS282" s="251"/>
      <c r="GT282" s="251"/>
      <c r="GU282" s="251"/>
      <c r="GV282" s="251"/>
      <c r="GW282" s="251"/>
      <c r="GX282" s="251"/>
      <c r="GY282" s="251"/>
      <c r="GZ282" s="251"/>
      <c r="HA282" s="251"/>
      <c r="HB282" s="251"/>
      <c r="HC282" s="251"/>
      <c r="HD282" s="251"/>
      <c r="HE282" s="251"/>
      <c r="HF282" s="251"/>
      <c r="HG282" s="251"/>
      <c r="HH282" s="251"/>
      <c r="HI282" s="251"/>
      <c r="HJ282" s="251"/>
      <c r="HK282" s="251"/>
      <c r="HL282" s="251"/>
      <c r="HM282" s="251"/>
      <c r="HN282" s="251"/>
      <c r="HO282" s="251"/>
      <c r="HP282" s="251" t="s">
        <v>4</v>
      </c>
      <c r="HQ282" s="251" t="s">
        <v>4</v>
      </c>
      <c r="HR282" s="251" t="s">
        <v>4</v>
      </c>
      <c r="HS282" s="251" t="s">
        <v>4</v>
      </c>
      <c r="HT282" s="251" t="s">
        <v>4</v>
      </c>
      <c r="HU282" s="251" t="s">
        <v>4</v>
      </c>
      <c r="HV282" s="251" t="s">
        <v>4</v>
      </c>
      <c r="HW282" s="251" t="s">
        <v>4</v>
      </c>
      <c r="HX282" s="251" t="s">
        <v>4</v>
      </c>
      <c r="HY282" s="251" t="s">
        <v>4</v>
      </c>
      <c r="HZ282" s="251" t="s">
        <v>4</v>
      </c>
      <c r="IA282" s="251" t="s">
        <v>4</v>
      </c>
      <c r="IB282" s="251"/>
      <c r="IC282" s="251"/>
      <c r="ID282" s="251"/>
      <c r="IE282" s="251"/>
      <c r="IF282" s="251"/>
      <c r="IG282" s="251"/>
      <c r="IH282" s="251"/>
      <c r="II282" s="251"/>
      <c r="IJ282" s="251"/>
      <c r="IK282" s="251"/>
      <c r="IL282" s="251"/>
      <c r="IM282" s="251"/>
    </row>
    <row r="283" spans="1:247" s="376" customFormat="1" ht="16.5" customHeight="1" x14ac:dyDescent="0.25">
      <c r="A283" s="256"/>
      <c r="B283" s="235"/>
      <c r="C283" s="566" t="s">
        <v>182</v>
      </c>
      <c r="D283" s="566"/>
      <c r="E283" s="566"/>
      <c r="F283" s="566"/>
      <c r="G283" s="566"/>
      <c r="H283" s="566"/>
      <c r="I283" s="566"/>
      <c r="J283" s="566"/>
      <c r="K283" s="566"/>
      <c r="L283" s="566"/>
      <c r="M283" s="566"/>
      <c r="N283" s="566"/>
      <c r="Q283" s="377"/>
      <c r="R283" s="377"/>
      <c r="AB283" s="378"/>
      <c r="AC283" s="378"/>
      <c r="AD283" s="378"/>
      <c r="AE283" s="378"/>
      <c r="AF283" s="378"/>
      <c r="AG283" s="378"/>
      <c r="AH283" s="378"/>
      <c r="AI283" s="378"/>
      <c r="AJ283" s="378"/>
      <c r="AK283" s="378"/>
      <c r="AL283" s="378"/>
      <c r="AM283" s="378"/>
      <c r="AN283" s="378"/>
      <c r="AO283" s="378"/>
      <c r="AP283" s="378"/>
      <c r="AQ283" s="378"/>
      <c r="AR283" s="378"/>
      <c r="AS283" s="378"/>
      <c r="AT283" s="378"/>
      <c r="AU283" s="378"/>
      <c r="AV283" s="378"/>
      <c r="AW283" s="378"/>
      <c r="AX283" s="378"/>
      <c r="AY283" s="378"/>
      <c r="AZ283" s="378"/>
      <c r="BA283" s="378"/>
      <c r="BB283" s="378"/>
      <c r="BC283" s="378"/>
      <c r="BD283" s="378"/>
      <c r="BE283" s="378"/>
      <c r="BF283" s="378"/>
      <c r="BG283" s="378"/>
      <c r="BH283" s="378"/>
      <c r="BI283" s="378"/>
      <c r="BJ283" s="378"/>
      <c r="BK283" s="378"/>
      <c r="BL283" s="378"/>
      <c r="BM283" s="378"/>
      <c r="BN283" s="378"/>
      <c r="BO283" s="378"/>
      <c r="BP283" s="378"/>
      <c r="BQ283" s="378"/>
      <c r="BR283" s="378"/>
      <c r="BS283" s="378"/>
      <c r="BT283" s="378"/>
      <c r="BU283" s="378"/>
      <c r="BV283" s="378"/>
      <c r="BW283" s="378"/>
      <c r="BX283" s="378"/>
      <c r="BY283" s="378"/>
      <c r="BZ283" s="378"/>
      <c r="CA283" s="378"/>
      <c r="CB283" s="378"/>
      <c r="CC283" s="378"/>
      <c r="CD283" s="378"/>
      <c r="CE283" s="378"/>
      <c r="CF283" s="378"/>
      <c r="CG283" s="378"/>
      <c r="CH283" s="378"/>
      <c r="CI283" s="378"/>
      <c r="CJ283" s="378"/>
      <c r="CK283" s="378"/>
      <c r="CL283" s="378"/>
      <c r="CM283" s="378"/>
      <c r="CN283" s="378"/>
      <c r="CO283" s="378"/>
      <c r="CP283" s="378"/>
      <c r="CQ283" s="378"/>
      <c r="CR283" s="378"/>
      <c r="CS283" s="378"/>
      <c r="CT283" s="378"/>
      <c r="CU283" s="378"/>
      <c r="CV283" s="378"/>
      <c r="CW283" s="378"/>
      <c r="CX283" s="378"/>
      <c r="CY283" s="378"/>
      <c r="CZ283" s="378"/>
      <c r="DA283" s="378"/>
      <c r="DB283" s="378"/>
      <c r="DC283" s="378"/>
      <c r="DD283" s="378"/>
      <c r="DE283" s="378"/>
      <c r="DF283" s="378"/>
      <c r="DG283" s="378"/>
      <c r="DH283" s="378"/>
      <c r="DI283" s="378"/>
      <c r="DJ283" s="378"/>
      <c r="DK283" s="378"/>
      <c r="DL283" s="378"/>
      <c r="DM283" s="378"/>
      <c r="DN283" s="378"/>
      <c r="DO283" s="378"/>
      <c r="DP283" s="378"/>
      <c r="DQ283" s="378"/>
      <c r="DR283" s="378"/>
      <c r="DS283" s="378"/>
      <c r="DT283" s="378"/>
      <c r="DU283" s="378"/>
      <c r="DV283" s="378"/>
      <c r="DW283" s="378"/>
      <c r="DX283" s="378"/>
      <c r="DY283" s="378"/>
      <c r="DZ283" s="378"/>
      <c r="EA283" s="378"/>
      <c r="EB283" s="378"/>
      <c r="EC283" s="378"/>
      <c r="ED283" s="378"/>
      <c r="EE283" s="378"/>
      <c r="EF283" s="378"/>
      <c r="EG283" s="378"/>
      <c r="EH283" s="378"/>
      <c r="EI283" s="378"/>
      <c r="EJ283" s="378"/>
      <c r="EK283" s="378"/>
      <c r="EL283" s="378"/>
      <c r="EM283" s="378"/>
      <c r="EN283" s="378"/>
      <c r="EO283" s="378"/>
      <c r="EP283" s="378"/>
      <c r="EQ283" s="378"/>
      <c r="ER283" s="378"/>
      <c r="ES283" s="378"/>
      <c r="ET283" s="378"/>
      <c r="EU283" s="378"/>
      <c r="EV283" s="378"/>
      <c r="EW283" s="378"/>
      <c r="EX283" s="378"/>
      <c r="EY283" s="378"/>
      <c r="EZ283" s="378"/>
      <c r="FA283" s="378"/>
      <c r="FB283" s="378"/>
      <c r="FC283" s="378"/>
      <c r="FD283" s="378"/>
      <c r="FE283" s="378"/>
      <c r="FF283" s="378"/>
      <c r="FG283" s="378"/>
      <c r="FH283" s="378"/>
      <c r="FI283" s="378"/>
      <c r="FJ283" s="378"/>
      <c r="FK283" s="378"/>
      <c r="FL283" s="378"/>
      <c r="FM283" s="378"/>
      <c r="FN283" s="378"/>
      <c r="FO283" s="378"/>
      <c r="FP283" s="378"/>
      <c r="FQ283" s="378"/>
      <c r="FR283" s="378"/>
      <c r="FS283" s="378"/>
      <c r="FT283" s="378"/>
      <c r="FU283" s="378"/>
      <c r="FV283" s="378"/>
      <c r="FW283" s="378"/>
      <c r="FX283" s="378"/>
      <c r="FY283" s="378"/>
      <c r="FZ283" s="378"/>
      <c r="GA283" s="378"/>
      <c r="GB283" s="378"/>
      <c r="GC283" s="378"/>
      <c r="GD283" s="378"/>
      <c r="GE283" s="378"/>
      <c r="GF283" s="378"/>
      <c r="GG283" s="378"/>
      <c r="GH283" s="378"/>
      <c r="GI283" s="378"/>
      <c r="GJ283" s="378"/>
      <c r="GK283" s="378"/>
      <c r="GL283" s="378"/>
      <c r="GM283" s="378"/>
      <c r="GN283" s="378"/>
      <c r="GO283" s="378"/>
      <c r="GP283" s="378"/>
      <c r="GQ283" s="378"/>
      <c r="GR283" s="378"/>
      <c r="GS283" s="378"/>
      <c r="GT283" s="378"/>
      <c r="GU283" s="378"/>
      <c r="GV283" s="378"/>
      <c r="GW283" s="378"/>
      <c r="GX283" s="378"/>
      <c r="GY283" s="378"/>
      <c r="GZ283" s="378"/>
      <c r="HA283" s="378"/>
      <c r="HB283" s="378"/>
      <c r="HC283" s="378"/>
      <c r="HD283" s="378"/>
      <c r="HE283" s="378"/>
      <c r="HF283" s="378"/>
      <c r="HG283" s="378"/>
      <c r="HH283" s="378"/>
      <c r="HI283" s="378"/>
      <c r="HJ283" s="378"/>
      <c r="HK283" s="378"/>
      <c r="HL283" s="378"/>
      <c r="HM283" s="378"/>
      <c r="HN283" s="378"/>
      <c r="HO283" s="378"/>
      <c r="HP283" s="378"/>
      <c r="HQ283" s="378"/>
      <c r="HR283" s="378"/>
      <c r="HS283" s="378"/>
      <c r="HT283" s="378"/>
      <c r="HU283" s="378"/>
      <c r="HV283" s="378"/>
      <c r="HW283" s="378"/>
      <c r="HX283" s="378"/>
      <c r="HY283" s="378"/>
      <c r="HZ283" s="378"/>
      <c r="IA283" s="378"/>
      <c r="IB283" s="378"/>
      <c r="IC283" s="378"/>
      <c r="ID283" s="378"/>
      <c r="IE283" s="378"/>
      <c r="IF283" s="378"/>
      <c r="IG283" s="378"/>
      <c r="IH283" s="378"/>
      <c r="II283" s="378"/>
      <c r="IJ283" s="378"/>
      <c r="IK283" s="378"/>
      <c r="IL283" s="378"/>
      <c r="IM283" s="378"/>
    </row>
    <row r="284" spans="1:247" s="263" customFormat="1" ht="15" x14ac:dyDescent="0.25">
      <c r="A284" s="250"/>
      <c r="B284" s="235" t="s">
        <v>183</v>
      </c>
      <c r="C284" s="564" t="s">
        <v>290</v>
      </c>
      <c r="D284" s="564"/>
      <c r="E284" s="564"/>
      <c r="F284" s="564"/>
      <c r="G284" s="564"/>
      <c r="H284" s="564"/>
      <c r="I284" s="565" t="s">
        <v>207</v>
      </c>
      <c r="J284" s="565"/>
      <c r="K284" s="565"/>
      <c r="L284" s="565"/>
      <c r="M284" s="565"/>
      <c r="N284" s="565"/>
      <c r="O284" s="249"/>
      <c r="P284" s="249"/>
      <c r="Q284" s="254"/>
      <c r="R284" s="254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51"/>
      <c r="AC284" s="251"/>
      <c r="AD284" s="251"/>
      <c r="AE284" s="251"/>
      <c r="AF284" s="251"/>
      <c r="AG284" s="251"/>
      <c r="AH284" s="251"/>
      <c r="AI284" s="251"/>
      <c r="AJ284" s="251"/>
      <c r="AK284" s="251"/>
      <c r="AL284" s="251"/>
      <c r="AM284" s="251"/>
      <c r="AN284" s="251"/>
      <c r="AO284" s="251"/>
      <c r="AP284" s="251"/>
      <c r="AQ284" s="251"/>
      <c r="AR284" s="251"/>
      <c r="AS284" s="251"/>
      <c r="AT284" s="251"/>
      <c r="AU284" s="251"/>
      <c r="AV284" s="251"/>
      <c r="AW284" s="251"/>
      <c r="AX284" s="251"/>
      <c r="AY284" s="251"/>
      <c r="AZ284" s="251"/>
      <c r="BA284" s="251"/>
      <c r="BB284" s="251"/>
      <c r="BC284" s="251"/>
      <c r="BD284" s="251"/>
      <c r="BE284" s="251"/>
      <c r="BF284" s="251"/>
      <c r="BG284" s="251"/>
      <c r="BH284" s="251"/>
      <c r="BI284" s="251"/>
      <c r="BJ284" s="251"/>
      <c r="BK284" s="251"/>
      <c r="BL284" s="251"/>
      <c r="BM284" s="251"/>
      <c r="BN284" s="251"/>
      <c r="BO284" s="251"/>
      <c r="BP284" s="251"/>
      <c r="BQ284" s="251"/>
      <c r="BR284" s="251"/>
      <c r="BS284" s="251"/>
      <c r="BT284" s="251"/>
      <c r="BU284" s="251"/>
      <c r="BV284" s="251"/>
      <c r="BW284" s="251"/>
      <c r="BX284" s="251"/>
      <c r="BY284" s="251"/>
      <c r="BZ284" s="251"/>
      <c r="CA284" s="251"/>
      <c r="CB284" s="251"/>
      <c r="CC284" s="251"/>
      <c r="CD284" s="251"/>
      <c r="CE284" s="251"/>
      <c r="CF284" s="251"/>
      <c r="CG284" s="251"/>
      <c r="CH284" s="251"/>
      <c r="CI284" s="251"/>
      <c r="CJ284" s="251"/>
      <c r="CK284" s="251"/>
      <c r="CL284" s="251"/>
      <c r="CM284" s="251"/>
      <c r="CN284" s="251"/>
      <c r="CO284" s="251"/>
      <c r="CP284" s="251"/>
      <c r="CQ284" s="251"/>
      <c r="CR284" s="251"/>
      <c r="CS284" s="251"/>
      <c r="CT284" s="251"/>
      <c r="CU284" s="251"/>
      <c r="CV284" s="251"/>
      <c r="CW284" s="251"/>
      <c r="CX284" s="251"/>
      <c r="CY284" s="251"/>
      <c r="CZ284" s="251"/>
      <c r="DA284" s="251"/>
      <c r="DB284" s="251"/>
      <c r="DC284" s="251"/>
      <c r="DD284" s="251"/>
      <c r="DE284" s="251"/>
      <c r="DF284" s="251"/>
      <c r="DG284" s="251"/>
      <c r="DH284" s="251"/>
      <c r="DI284" s="251"/>
      <c r="DJ284" s="251"/>
      <c r="DK284" s="251"/>
      <c r="DL284" s="251"/>
      <c r="DM284" s="251"/>
      <c r="DN284" s="251"/>
      <c r="DO284" s="251"/>
      <c r="DP284" s="251"/>
      <c r="DQ284" s="251"/>
      <c r="DR284" s="251"/>
      <c r="DS284" s="251"/>
      <c r="DT284" s="251"/>
      <c r="DU284" s="251"/>
      <c r="DV284" s="251"/>
      <c r="DW284" s="251"/>
      <c r="DX284" s="251"/>
      <c r="DY284" s="251"/>
      <c r="DZ284" s="251"/>
      <c r="EA284" s="251"/>
      <c r="EB284" s="251"/>
      <c r="EC284" s="251"/>
      <c r="ED284" s="251"/>
      <c r="EE284" s="251"/>
      <c r="EF284" s="251"/>
      <c r="EG284" s="251"/>
      <c r="EH284" s="251"/>
      <c r="EI284" s="251"/>
      <c r="EJ284" s="251"/>
      <c r="EK284" s="251"/>
      <c r="EL284" s="251"/>
      <c r="EM284" s="251"/>
      <c r="EN284" s="251"/>
      <c r="EO284" s="251"/>
      <c r="EP284" s="251"/>
      <c r="EQ284" s="251"/>
      <c r="ER284" s="251"/>
      <c r="ES284" s="251"/>
      <c r="ET284" s="251"/>
      <c r="EU284" s="251"/>
      <c r="EV284" s="251"/>
      <c r="EW284" s="251"/>
      <c r="EX284" s="251"/>
      <c r="EY284" s="251"/>
      <c r="EZ284" s="251"/>
      <c r="FA284" s="251"/>
      <c r="FB284" s="251"/>
      <c r="FC284" s="251"/>
      <c r="FD284" s="251"/>
      <c r="FE284" s="251"/>
      <c r="FF284" s="251"/>
      <c r="FG284" s="251"/>
      <c r="FH284" s="251"/>
      <c r="FI284" s="251"/>
      <c r="FJ284" s="251"/>
      <c r="FK284" s="251"/>
      <c r="FL284" s="251"/>
      <c r="FM284" s="251"/>
      <c r="FN284" s="251"/>
      <c r="FO284" s="251"/>
      <c r="FP284" s="251"/>
      <c r="FQ284" s="251"/>
      <c r="FR284" s="251"/>
      <c r="FS284" s="251"/>
      <c r="FT284" s="251"/>
      <c r="FU284" s="251"/>
      <c r="FV284" s="251"/>
      <c r="FW284" s="251"/>
      <c r="FX284" s="251"/>
      <c r="FY284" s="251"/>
      <c r="FZ284" s="251"/>
      <c r="GA284" s="251"/>
      <c r="GB284" s="251"/>
      <c r="GC284" s="251"/>
      <c r="GD284" s="251"/>
      <c r="GE284" s="251"/>
      <c r="GF284" s="251"/>
      <c r="GG284" s="251"/>
      <c r="GH284" s="251"/>
      <c r="GI284" s="251"/>
      <c r="GJ284" s="251"/>
      <c r="GK284" s="251"/>
      <c r="GL284" s="251"/>
      <c r="GM284" s="251"/>
      <c r="GN284" s="251"/>
      <c r="GO284" s="251"/>
      <c r="GP284" s="251"/>
      <c r="GQ284" s="251"/>
      <c r="GR284" s="251"/>
      <c r="GS284" s="251"/>
      <c r="GT284" s="251"/>
      <c r="GU284" s="251"/>
      <c r="GV284" s="251"/>
      <c r="GW284" s="251"/>
      <c r="GX284" s="251"/>
      <c r="GY284" s="251"/>
      <c r="GZ284" s="251"/>
      <c r="HA284" s="251"/>
      <c r="HB284" s="251"/>
      <c r="HC284" s="251"/>
      <c r="HD284" s="251"/>
      <c r="HE284" s="251"/>
      <c r="HF284" s="251"/>
      <c r="HG284" s="251"/>
      <c r="HH284" s="251"/>
      <c r="HI284" s="251"/>
      <c r="HJ284" s="251"/>
      <c r="HK284" s="251"/>
      <c r="HL284" s="251"/>
      <c r="HM284" s="251"/>
      <c r="HN284" s="251"/>
      <c r="HO284" s="251"/>
      <c r="HP284" s="251"/>
      <c r="HQ284" s="251"/>
      <c r="HR284" s="251"/>
      <c r="HS284" s="251"/>
      <c r="HT284" s="251"/>
      <c r="HU284" s="251"/>
      <c r="HV284" s="251"/>
      <c r="HW284" s="251"/>
      <c r="HX284" s="251"/>
      <c r="HY284" s="251"/>
      <c r="HZ284" s="251"/>
      <c r="IA284" s="251"/>
      <c r="IB284" s="251" t="s">
        <v>4</v>
      </c>
      <c r="IC284" s="251" t="s">
        <v>4</v>
      </c>
      <c r="ID284" s="251" t="s">
        <v>4</v>
      </c>
      <c r="IE284" s="251" t="s">
        <v>4</v>
      </c>
      <c r="IF284" s="251" t="s">
        <v>4</v>
      </c>
      <c r="IG284" s="251" t="s">
        <v>4</v>
      </c>
      <c r="IH284" s="251" t="s">
        <v>4</v>
      </c>
      <c r="II284" s="251" t="s">
        <v>4</v>
      </c>
      <c r="IJ284" s="251" t="s">
        <v>4</v>
      </c>
      <c r="IK284" s="251" t="s">
        <v>4</v>
      </c>
      <c r="IL284" s="251" t="s">
        <v>4</v>
      </c>
      <c r="IM284" s="251" t="s">
        <v>4</v>
      </c>
    </row>
    <row r="285" spans="1:247" s="376" customFormat="1" ht="16.5" customHeight="1" x14ac:dyDescent="0.25">
      <c r="A285" s="256"/>
      <c r="B285" s="236"/>
      <c r="C285" s="562" t="s">
        <v>182</v>
      </c>
      <c r="D285" s="562"/>
      <c r="E285" s="562"/>
      <c r="F285" s="562"/>
      <c r="G285" s="562"/>
      <c r="H285" s="562"/>
      <c r="I285" s="562"/>
      <c r="J285" s="562"/>
      <c r="K285" s="562"/>
      <c r="L285" s="562"/>
      <c r="M285" s="562"/>
      <c r="N285" s="562"/>
      <c r="Q285" s="377"/>
      <c r="R285" s="377"/>
      <c r="AB285" s="378"/>
      <c r="AC285" s="378"/>
      <c r="AD285" s="378"/>
      <c r="AE285" s="378"/>
      <c r="AF285" s="378"/>
      <c r="AG285" s="378"/>
      <c r="AH285" s="378"/>
      <c r="AI285" s="378"/>
      <c r="AJ285" s="378"/>
      <c r="AK285" s="378"/>
      <c r="AL285" s="378"/>
      <c r="AM285" s="378"/>
      <c r="AN285" s="378"/>
      <c r="AO285" s="378"/>
      <c r="AP285" s="378"/>
      <c r="AQ285" s="378"/>
      <c r="AR285" s="378"/>
      <c r="AS285" s="378"/>
      <c r="AT285" s="378"/>
      <c r="AU285" s="378"/>
      <c r="AV285" s="378"/>
      <c r="AW285" s="378"/>
      <c r="AX285" s="378"/>
      <c r="AY285" s="378"/>
      <c r="AZ285" s="378"/>
      <c r="BA285" s="378"/>
      <c r="BB285" s="378"/>
      <c r="BC285" s="378"/>
      <c r="BD285" s="378"/>
      <c r="BE285" s="378"/>
      <c r="BF285" s="378"/>
      <c r="BG285" s="378"/>
      <c r="BH285" s="378"/>
      <c r="BI285" s="378"/>
      <c r="BJ285" s="378"/>
      <c r="BK285" s="378"/>
      <c r="BL285" s="378"/>
      <c r="BM285" s="378"/>
      <c r="BN285" s="378"/>
      <c r="BO285" s="378"/>
      <c r="BP285" s="378"/>
      <c r="BQ285" s="378"/>
      <c r="BR285" s="378"/>
      <c r="BS285" s="378"/>
      <c r="BT285" s="378"/>
      <c r="BU285" s="378"/>
      <c r="BV285" s="378"/>
      <c r="BW285" s="378"/>
      <c r="BX285" s="378"/>
      <c r="BY285" s="378"/>
      <c r="BZ285" s="378"/>
      <c r="CA285" s="378"/>
      <c r="CB285" s="378"/>
      <c r="CC285" s="378"/>
      <c r="CD285" s="378"/>
      <c r="CE285" s="378"/>
      <c r="CF285" s="378"/>
      <c r="CG285" s="378"/>
      <c r="CH285" s="378"/>
      <c r="CI285" s="378"/>
      <c r="CJ285" s="378"/>
      <c r="CK285" s="378"/>
      <c r="CL285" s="378"/>
      <c r="CM285" s="378"/>
      <c r="CN285" s="378"/>
      <c r="CO285" s="378"/>
      <c r="CP285" s="378"/>
      <c r="CQ285" s="378"/>
      <c r="CR285" s="378"/>
      <c r="CS285" s="378"/>
      <c r="CT285" s="378"/>
      <c r="CU285" s="378"/>
      <c r="CV285" s="378"/>
      <c r="CW285" s="378"/>
      <c r="CX285" s="378"/>
      <c r="CY285" s="378"/>
      <c r="CZ285" s="378"/>
      <c r="DA285" s="378"/>
      <c r="DB285" s="378"/>
      <c r="DC285" s="378"/>
      <c r="DD285" s="378"/>
      <c r="DE285" s="378"/>
      <c r="DF285" s="378"/>
      <c r="DG285" s="378"/>
      <c r="DH285" s="378"/>
      <c r="DI285" s="378"/>
      <c r="DJ285" s="378"/>
      <c r="DK285" s="378"/>
      <c r="DL285" s="378"/>
      <c r="DM285" s="378"/>
      <c r="DN285" s="378"/>
      <c r="DO285" s="378"/>
      <c r="DP285" s="378"/>
      <c r="DQ285" s="378"/>
      <c r="DR285" s="378"/>
      <c r="DS285" s="378"/>
      <c r="DT285" s="378"/>
      <c r="DU285" s="378"/>
      <c r="DV285" s="378"/>
      <c r="DW285" s="378"/>
      <c r="DX285" s="378"/>
      <c r="DY285" s="378"/>
      <c r="DZ285" s="378"/>
      <c r="EA285" s="378"/>
      <c r="EB285" s="378"/>
      <c r="EC285" s="378"/>
      <c r="ED285" s="378"/>
      <c r="EE285" s="378"/>
      <c r="EF285" s="378"/>
      <c r="EG285" s="378"/>
      <c r="EH285" s="378"/>
      <c r="EI285" s="378"/>
      <c r="EJ285" s="378"/>
      <c r="EK285" s="378"/>
      <c r="EL285" s="378"/>
      <c r="EM285" s="378"/>
      <c r="EN285" s="378"/>
      <c r="EO285" s="378"/>
      <c r="EP285" s="378"/>
      <c r="EQ285" s="378"/>
      <c r="ER285" s="378"/>
      <c r="ES285" s="378"/>
      <c r="ET285" s="378"/>
      <c r="EU285" s="378"/>
      <c r="EV285" s="378"/>
      <c r="EW285" s="378"/>
      <c r="EX285" s="378"/>
      <c r="EY285" s="378"/>
      <c r="EZ285" s="378"/>
      <c r="FA285" s="378"/>
      <c r="FB285" s="378"/>
      <c r="FC285" s="378"/>
      <c r="FD285" s="378"/>
      <c r="FE285" s="378"/>
      <c r="FF285" s="378"/>
      <c r="FG285" s="378"/>
      <c r="FH285" s="378"/>
      <c r="FI285" s="378"/>
      <c r="FJ285" s="378"/>
      <c r="FK285" s="378"/>
      <c r="FL285" s="378"/>
      <c r="FM285" s="378"/>
      <c r="FN285" s="378"/>
      <c r="FO285" s="378"/>
      <c r="FP285" s="378"/>
      <c r="FQ285" s="378"/>
      <c r="FR285" s="378"/>
      <c r="FS285" s="378"/>
      <c r="FT285" s="378"/>
      <c r="FU285" s="378"/>
      <c r="FV285" s="378"/>
      <c r="FW285" s="378"/>
      <c r="FX285" s="378"/>
      <c r="FY285" s="378"/>
      <c r="FZ285" s="378"/>
      <c r="GA285" s="378"/>
      <c r="GB285" s="378"/>
      <c r="GC285" s="378"/>
      <c r="GD285" s="378"/>
      <c r="GE285" s="378"/>
      <c r="GF285" s="378"/>
      <c r="GG285" s="378"/>
      <c r="GH285" s="378"/>
      <c r="GI285" s="378"/>
      <c r="GJ285" s="378"/>
      <c r="GK285" s="378"/>
      <c r="GL285" s="378"/>
      <c r="GM285" s="378"/>
      <c r="GN285" s="378"/>
      <c r="GO285" s="378"/>
      <c r="GP285" s="378"/>
      <c r="GQ285" s="378"/>
      <c r="GR285" s="378"/>
      <c r="GS285" s="378"/>
      <c r="GT285" s="378"/>
      <c r="GU285" s="378"/>
      <c r="GV285" s="378"/>
      <c r="GW285" s="378"/>
      <c r="GX285" s="378"/>
      <c r="GY285" s="378"/>
      <c r="GZ285" s="378"/>
      <c r="HA285" s="378"/>
      <c r="HB285" s="378"/>
      <c r="HC285" s="378"/>
      <c r="HD285" s="378"/>
      <c r="HE285" s="378"/>
      <c r="HF285" s="378"/>
      <c r="HG285" s="378"/>
      <c r="HH285" s="378"/>
      <c r="HI285" s="378"/>
      <c r="HJ285" s="378"/>
      <c r="HK285" s="378"/>
      <c r="HL285" s="378"/>
      <c r="HM285" s="378"/>
      <c r="HN285" s="378"/>
      <c r="HO285" s="378"/>
      <c r="HP285" s="378"/>
      <c r="HQ285" s="378"/>
      <c r="HR285" s="378"/>
      <c r="HS285" s="378"/>
      <c r="HT285" s="378"/>
      <c r="HU285" s="378"/>
      <c r="HV285" s="378"/>
      <c r="HW285" s="378"/>
      <c r="HX285" s="378"/>
      <c r="HY285" s="378"/>
      <c r="HZ285" s="378"/>
      <c r="IA285" s="378"/>
      <c r="IB285" s="378"/>
      <c r="IC285" s="378"/>
      <c r="ID285" s="378"/>
      <c r="IE285" s="378"/>
      <c r="IF285" s="378"/>
      <c r="IG285" s="378"/>
      <c r="IH285" s="378"/>
      <c r="II285" s="378"/>
      <c r="IJ285" s="378"/>
      <c r="IK285" s="378"/>
      <c r="IL285" s="378"/>
      <c r="IM285" s="378"/>
    </row>
    <row r="286" spans="1:247" s="249" customFormat="1" ht="13.5" customHeight="1" x14ac:dyDescent="0.25">
      <c r="A286" s="247"/>
      <c r="B286" s="247"/>
      <c r="C286" s="247"/>
      <c r="D286" s="247"/>
      <c r="E286" s="247"/>
      <c r="F286" s="247"/>
      <c r="G286" s="247"/>
      <c r="H286" s="247"/>
      <c r="I286" s="247"/>
      <c r="J286" s="247"/>
      <c r="K286" s="247"/>
      <c r="L286" s="247"/>
      <c r="M286" s="247"/>
      <c r="N286" s="247"/>
      <c r="O286" s="247"/>
      <c r="P286" s="247"/>
    </row>
    <row r="287" spans="1:247" s="249" customFormat="1" ht="27" customHeight="1" x14ac:dyDescent="0.25">
      <c r="A287" s="567" t="s">
        <v>291</v>
      </c>
      <c r="B287" s="568"/>
      <c r="C287" s="568"/>
      <c r="D287" s="568"/>
      <c r="E287" s="568"/>
      <c r="F287" s="568"/>
      <c r="G287" s="568"/>
      <c r="H287" s="568"/>
      <c r="I287" s="568"/>
      <c r="J287" s="568"/>
      <c r="K287" s="568"/>
      <c r="L287" s="568"/>
      <c r="M287" s="568"/>
      <c r="N287" s="568"/>
      <c r="O287" s="568"/>
      <c r="P287" s="568"/>
    </row>
    <row r="288" spans="1:247" s="249" customFormat="1" ht="16.5" customHeight="1" x14ac:dyDescent="0.25">
      <c r="A288" s="567" t="s">
        <v>184</v>
      </c>
      <c r="B288" s="567"/>
      <c r="C288" s="567"/>
      <c r="D288" s="567"/>
      <c r="E288" s="567"/>
      <c r="F288" s="567"/>
      <c r="G288" s="567"/>
      <c r="H288" s="567"/>
      <c r="I288" s="567"/>
      <c r="J288" s="567"/>
      <c r="K288" s="567"/>
      <c r="L288" s="567"/>
      <c r="M288" s="567"/>
      <c r="N288" s="567"/>
      <c r="O288" s="567"/>
      <c r="P288" s="567"/>
    </row>
    <row r="289" spans="1:16" s="249" customFormat="1" ht="14.25" customHeight="1" x14ac:dyDescent="0.25">
      <c r="A289" s="567" t="s">
        <v>185</v>
      </c>
      <c r="B289" s="567"/>
      <c r="C289" s="567"/>
      <c r="D289" s="567"/>
      <c r="E289" s="567"/>
      <c r="F289" s="567"/>
      <c r="G289" s="567"/>
      <c r="H289" s="567"/>
      <c r="I289" s="567"/>
      <c r="J289" s="567"/>
      <c r="K289" s="567"/>
      <c r="L289" s="567"/>
      <c r="M289" s="567"/>
      <c r="N289" s="567"/>
      <c r="O289" s="567"/>
      <c r="P289" s="567"/>
    </row>
    <row r="291" spans="1:16" s="249" customFormat="1" ht="15" x14ac:dyDescent="0.25">
      <c r="A291" s="247"/>
    </row>
    <row r="292" spans="1:16" s="249" customFormat="1" ht="15" x14ac:dyDescent="0.25">
      <c r="A292" s="247"/>
    </row>
    <row r="293" spans="1:16" s="249" customFormat="1" ht="15" x14ac:dyDescent="0.25">
      <c r="A293" s="247"/>
    </row>
    <row r="294" spans="1:16" s="249" customFormat="1" ht="15" x14ac:dyDescent="0.25">
      <c r="A294" s="247"/>
    </row>
    <row r="295" spans="1:16" s="249" customFormat="1" ht="15" x14ac:dyDescent="0.25">
      <c r="A295" s="247"/>
    </row>
    <row r="296" spans="1:16" s="249" customFormat="1" ht="15" x14ac:dyDescent="0.25">
      <c r="A296" s="247"/>
    </row>
    <row r="297" spans="1:16" s="249" customFormat="1" ht="15" x14ac:dyDescent="0.25">
      <c r="A297" s="247"/>
    </row>
    <row r="298" spans="1:16" s="249" customFormat="1" ht="15" x14ac:dyDescent="0.25">
      <c r="A298" s="247"/>
    </row>
    <row r="299" spans="1:16" s="249" customFormat="1" ht="15" x14ac:dyDescent="0.25">
      <c r="A299" s="247"/>
    </row>
    <row r="300" spans="1:16" s="249" customFormat="1" ht="15" x14ac:dyDescent="0.25">
      <c r="A300" s="247"/>
    </row>
    <row r="301" spans="1:16" s="249" customFormat="1" ht="15" x14ac:dyDescent="0.25">
      <c r="A301" s="247"/>
    </row>
    <row r="302" spans="1:16" s="249" customFormat="1" ht="15" x14ac:dyDescent="0.25">
      <c r="A302" s="247"/>
    </row>
    <row r="303" spans="1:16" s="249" customFormat="1" ht="15" x14ac:dyDescent="0.25">
      <c r="A303" s="247"/>
    </row>
    <row r="304" spans="1:16" s="249" customFormat="1" ht="15" x14ac:dyDescent="0.25">
      <c r="A304" s="247"/>
    </row>
    <row r="305" spans="1:1" s="249" customFormat="1" ht="15" x14ac:dyDescent="0.25">
      <c r="A305" s="247"/>
    </row>
    <row r="306" spans="1:1" s="249" customFormat="1" ht="15" x14ac:dyDescent="0.25">
      <c r="A306" s="247"/>
    </row>
    <row r="307" spans="1:1" s="249" customFormat="1" ht="15" x14ac:dyDescent="0.25">
      <c r="A307" s="247"/>
    </row>
    <row r="308" spans="1:1" s="249" customFormat="1" ht="15" x14ac:dyDescent="0.25">
      <c r="A308" s="247"/>
    </row>
    <row r="309" spans="1:1" s="249" customFormat="1" ht="15" x14ac:dyDescent="0.25">
      <c r="A309" s="247"/>
    </row>
    <row r="310" spans="1:1" s="249" customFormat="1" ht="15" x14ac:dyDescent="0.25">
      <c r="A310" s="247"/>
    </row>
    <row r="311" spans="1:1" s="249" customFormat="1" ht="15" x14ac:dyDescent="0.25">
      <c r="A311" s="247"/>
    </row>
    <row r="312" spans="1:1" s="249" customFormat="1" ht="15" x14ac:dyDescent="0.25">
      <c r="A312" s="247"/>
    </row>
    <row r="313" spans="1:1" s="249" customFormat="1" ht="15" x14ac:dyDescent="0.25">
      <c r="A313" s="247"/>
    </row>
    <row r="314" spans="1:1" s="249" customFormat="1" ht="15" x14ac:dyDescent="0.25">
      <c r="A314" s="247"/>
    </row>
    <row r="315" spans="1:1" s="249" customFormat="1" ht="15" x14ac:dyDescent="0.25">
      <c r="A315" s="247"/>
    </row>
    <row r="316" spans="1:1" s="249" customFormat="1" ht="15" x14ac:dyDescent="0.25">
      <c r="A316" s="247"/>
    </row>
    <row r="317" spans="1:1" s="249" customFormat="1" ht="15" x14ac:dyDescent="0.25">
      <c r="A317" s="247"/>
    </row>
    <row r="318" spans="1:1" s="249" customFormat="1" ht="15" x14ac:dyDescent="0.25">
      <c r="A318" s="247"/>
    </row>
    <row r="319" spans="1:1" s="249" customFormat="1" ht="15" x14ac:dyDescent="0.25">
      <c r="A319" s="247"/>
    </row>
    <row r="320" spans="1:1" s="249" customFormat="1" ht="15" x14ac:dyDescent="0.25">
      <c r="A320" s="247"/>
    </row>
    <row r="321" spans="1:1" s="249" customFormat="1" ht="15" x14ac:dyDescent="0.25">
      <c r="A321" s="247"/>
    </row>
    <row r="322" spans="1:1" s="249" customFormat="1" ht="15" x14ac:dyDescent="0.25">
      <c r="A322" s="247"/>
    </row>
    <row r="323" spans="1:1" s="249" customFormat="1" ht="15" x14ac:dyDescent="0.25">
      <c r="A323" s="247"/>
    </row>
  </sheetData>
  <mergeCells count="271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8:G58"/>
    <mergeCell ref="C59:G59"/>
    <mergeCell ref="C60:G60"/>
    <mergeCell ref="C48:G48"/>
    <mergeCell ref="C49:G49"/>
    <mergeCell ref="C50:G50"/>
    <mergeCell ref="C51:G51"/>
    <mergeCell ref="C52:G52"/>
    <mergeCell ref="C53:G53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80:G80"/>
    <mergeCell ref="C81:G81"/>
    <mergeCell ref="C82:G82"/>
    <mergeCell ref="C83:G83"/>
    <mergeCell ref="C84:G84"/>
    <mergeCell ref="C85:G85"/>
    <mergeCell ref="C73:G73"/>
    <mergeCell ref="C74:G74"/>
    <mergeCell ref="C75:G75"/>
    <mergeCell ref="C76:G76"/>
    <mergeCell ref="C77:G77"/>
    <mergeCell ref="C79:G79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105:G105"/>
    <mergeCell ref="C106:G106"/>
    <mergeCell ref="C107:G107"/>
    <mergeCell ref="C108:G108"/>
    <mergeCell ref="C109:G109"/>
    <mergeCell ref="C110:G110"/>
    <mergeCell ref="C98:G98"/>
    <mergeCell ref="C99:G99"/>
    <mergeCell ref="C100:G100"/>
    <mergeCell ref="C101:G101"/>
    <mergeCell ref="C102:G102"/>
    <mergeCell ref="C103:G103"/>
    <mergeCell ref="C117:G117"/>
    <mergeCell ref="C118:G118"/>
    <mergeCell ref="C119:G119"/>
    <mergeCell ref="C120:G120"/>
    <mergeCell ref="C121:G121"/>
    <mergeCell ref="C122:G122"/>
    <mergeCell ref="C111:G111"/>
    <mergeCell ref="C112:G112"/>
    <mergeCell ref="C113:G113"/>
    <mergeCell ref="C114:G114"/>
    <mergeCell ref="C115:G115"/>
    <mergeCell ref="C116:G116"/>
    <mergeCell ref="C130:G130"/>
    <mergeCell ref="C131:G131"/>
    <mergeCell ref="C132:G132"/>
    <mergeCell ref="C133:G133"/>
    <mergeCell ref="C134:G134"/>
    <mergeCell ref="C135:G135"/>
    <mergeCell ref="C124:G124"/>
    <mergeCell ref="C125:G125"/>
    <mergeCell ref="C126:G126"/>
    <mergeCell ref="C127:G127"/>
    <mergeCell ref="C128:G128"/>
    <mergeCell ref="C129:G129"/>
    <mergeCell ref="C142:G142"/>
    <mergeCell ref="C143:G143"/>
    <mergeCell ref="C144:G144"/>
    <mergeCell ref="C145:G145"/>
    <mergeCell ref="C146:G146"/>
    <mergeCell ref="C147:G147"/>
    <mergeCell ref="C136:G136"/>
    <mergeCell ref="C137:G137"/>
    <mergeCell ref="C138:G138"/>
    <mergeCell ref="C139:G139"/>
    <mergeCell ref="C140:G140"/>
    <mergeCell ref="C141:G141"/>
    <mergeCell ref="C155:G155"/>
    <mergeCell ref="C156:G156"/>
    <mergeCell ref="C157:G157"/>
    <mergeCell ref="C158:G158"/>
    <mergeCell ref="C159:G159"/>
    <mergeCell ref="C160:G160"/>
    <mergeCell ref="C149:G149"/>
    <mergeCell ref="C150:G150"/>
    <mergeCell ref="C151:G151"/>
    <mergeCell ref="C152:G152"/>
    <mergeCell ref="C153:G153"/>
    <mergeCell ref="C154:G154"/>
    <mergeCell ref="C167:G167"/>
    <mergeCell ref="C168:G168"/>
    <mergeCell ref="C169:G169"/>
    <mergeCell ref="C170:G170"/>
    <mergeCell ref="C171:G171"/>
    <mergeCell ref="C172:G172"/>
    <mergeCell ref="C161:G161"/>
    <mergeCell ref="C162:G162"/>
    <mergeCell ref="C163:G163"/>
    <mergeCell ref="C164:G164"/>
    <mergeCell ref="C165:G165"/>
    <mergeCell ref="C166:G166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7:G197"/>
    <mergeCell ref="C198:G198"/>
    <mergeCell ref="C186:G186"/>
    <mergeCell ref="C187:G187"/>
    <mergeCell ref="C188:G188"/>
    <mergeCell ref="C189:G189"/>
    <mergeCell ref="C190:G190"/>
    <mergeCell ref="C191:G191"/>
    <mergeCell ref="C209:G209"/>
    <mergeCell ref="C210:G210"/>
    <mergeCell ref="C212:O212"/>
    <mergeCell ref="C213:O213"/>
    <mergeCell ref="C214:O214"/>
    <mergeCell ref="C215:O215"/>
    <mergeCell ref="C200:G200"/>
    <mergeCell ref="C201:G201"/>
    <mergeCell ref="C203:G203"/>
    <mergeCell ref="C204:G204"/>
    <mergeCell ref="C206:G206"/>
    <mergeCell ref="C207:G207"/>
    <mergeCell ref="C222:O222"/>
    <mergeCell ref="C223:O223"/>
    <mergeCell ref="C224:O224"/>
    <mergeCell ref="C225:O225"/>
    <mergeCell ref="C226:O226"/>
    <mergeCell ref="C227:O227"/>
    <mergeCell ref="C216:O216"/>
    <mergeCell ref="C217:O217"/>
    <mergeCell ref="C218:O218"/>
    <mergeCell ref="C219:O219"/>
    <mergeCell ref="C220:O220"/>
    <mergeCell ref="C221:O221"/>
    <mergeCell ref="C234:J234"/>
    <mergeCell ref="L234:O234"/>
    <mergeCell ref="C235:J235"/>
    <mergeCell ref="L235:O235"/>
    <mergeCell ref="A237:P237"/>
    <mergeCell ref="C238:G238"/>
    <mergeCell ref="C228:O228"/>
    <mergeCell ref="C229:O229"/>
    <mergeCell ref="C230:O230"/>
    <mergeCell ref="C231:O231"/>
    <mergeCell ref="C232:O232"/>
    <mergeCell ref="C233:O233"/>
    <mergeCell ref="C246:G246"/>
    <mergeCell ref="C248:O248"/>
    <mergeCell ref="C249:O249"/>
    <mergeCell ref="C250:O250"/>
    <mergeCell ref="C251:O251"/>
    <mergeCell ref="C252:O252"/>
    <mergeCell ref="C239:P239"/>
    <mergeCell ref="C240:P240"/>
    <mergeCell ref="C241:G241"/>
    <mergeCell ref="C243:G243"/>
    <mergeCell ref="C244:P244"/>
    <mergeCell ref="C245:P245"/>
    <mergeCell ref="C260:O260"/>
    <mergeCell ref="C261:O261"/>
    <mergeCell ref="C262:O262"/>
    <mergeCell ref="C263:O263"/>
    <mergeCell ref="C264:O264"/>
    <mergeCell ref="C265:O265"/>
    <mergeCell ref="C254:O254"/>
    <mergeCell ref="C255:O255"/>
    <mergeCell ref="C256:O256"/>
    <mergeCell ref="C257:O257"/>
    <mergeCell ref="C258:O258"/>
    <mergeCell ref="C259:O259"/>
    <mergeCell ref="C272:O272"/>
    <mergeCell ref="C273:O273"/>
    <mergeCell ref="C274:O274"/>
    <mergeCell ref="C275:O275"/>
    <mergeCell ref="C276:O276"/>
    <mergeCell ref="C277:O277"/>
    <mergeCell ref="C266:O266"/>
    <mergeCell ref="C267:O267"/>
    <mergeCell ref="C268:O268"/>
    <mergeCell ref="C269:O269"/>
    <mergeCell ref="C270:O270"/>
    <mergeCell ref="C271:O271"/>
    <mergeCell ref="A289:P289"/>
    <mergeCell ref="C283:N283"/>
    <mergeCell ref="C284:H284"/>
    <mergeCell ref="I284:N284"/>
    <mergeCell ref="C285:N285"/>
    <mergeCell ref="A287:P287"/>
    <mergeCell ref="A288:P288"/>
    <mergeCell ref="C278:J278"/>
    <mergeCell ref="L278:O278"/>
    <mergeCell ref="C279:J279"/>
    <mergeCell ref="L279:O279"/>
    <mergeCell ref="C282:H282"/>
    <mergeCell ref="I282:N2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4"/>
  <sheetViews>
    <sheetView topLeftCell="A31" workbookViewId="0">
      <selection activeCell="A15" sqref="A15:P15"/>
    </sheetView>
  </sheetViews>
  <sheetFormatPr defaultColWidth="9.140625" defaultRowHeight="11.25" customHeight="1" x14ac:dyDescent="0.2"/>
  <cols>
    <col min="1" max="1" width="9.7109375" style="113" customWidth="1"/>
    <col min="2" max="2" width="20.7109375" style="113" customWidth="1"/>
    <col min="3" max="3" width="10.7109375" style="113" customWidth="1"/>
    <col min="4" max="4" width="12.85546875" style="113" customWidth="1"/>
    <col min="5" max="5" width="10.42578125" style="113" customWidth="1"/>
    <col min="6" max="6" width="11.7109375" style="113" customWidth="1"/>
    <col min="7" max="7" width="6.140625" style="113" customWidth="1"/>
    <col min="8" max="8" width="9.28515625" style="113" customWidth="1"/>
    <col min="9" max="9" width="10.7109375" style="113" customWidth="1"/>
    <col min="10" max="10" width="12.42578125" style="113" customWidth="1"/>
    <col min="11" max="11" width="13.28515625" style="113" customWidth="1"/>
    <col min="12" max="12" width="17" style="113" customWidth="1"/>
    <col min="13" max="13" width="11.5703125" style="113" customWidth="1"/>
    <col min="14" max="14" width="17" style="113" customWidth="1"/>
    <col min="15" max="15" width="12.85546875" style="113" customWidth="1"/>
    <col min="16" max="16" width="17" style="113" customWidth="1"/>
    <col min="17" max="17" width="75.28515625" style="112" hidden="1" customWidth="1"/>
    <col min="18" max="18" width="126.5703125" style="112" hidden="1" customWidth="1"/>
    <col min="19" max="27" width="9.140625" style="113"/>
    <col min="28" max="34" width="127.28515625" style="114" hidden="1" customWidth="1"/>
    <col min="35" max="37" width="203.42578125" style="114" hidden="1" customWidth="1"/>
    <col min="38" max="38" width="66.42578125" style="114" hidden="1" customWidth="1"/>
    <col min="39" max="39" width="45.7109375" style="114" hidden="1" customWidth="1"/>
    <col min="40" max="40" width="203.42578125" style="114" hidden="1" customWidth="1"/>
    <col min="41" max="41" width="51.85546875" style="114" hidden="1" customWidth="1"/>
    <col min="42" max="42" width="173" style="114" hidden="1" customWidth="1"/>
    <col min="43" max="47" width="51.85546875" style="114" hidden="1" customWidth="1"/>
    <col min="48" max="51" width="156" style="114" hidden="1" customWidth="1"/>
    <col min="52" max="52" width="84.28515625" style="114" hidden="1" customWidth="1"/>
    <col min="53" max="53" width="61.140625" style="114" hidden="1" customWidth="1"/>
    <col min="54" max="54" width="82" style="114" hidden="1" customWidth="1"/>
    <col min="55" max="55" width="61.140625" style="114" hidden="1" customWidth="1"/>
    <col min="56" max="56" width="82" style="114" hidden="1" customWidth="1"/>
    <col min="57" max="16384" width="9.140625" style="113"/>
  </cols>
  <sheetData>
    <row r="1" spans="1:36" ht="11.25" customHeight="1" x14ac:dyDescent="0.2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 t="s">
        <v>232</v>
      </c>
    </row>
    <row r="2" spans="1:36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/>
      <c r="O2"/>
      <c r="P2" s="111" t="s">
        <v>233</v>
      </c>
    </row>
    <row r="3" spans="1:36" ht="11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/>
      <c r="O3"/>
      <c r="P3" s="111"/>
    </row>
    <row r="4" spans="1:36" ht="11.25" customHeight="1" x14ac:dyDescent="0.2">
      <c r="A4" s="601" t="s">
        <v>121</v>
      </c>
      <c r="B4" s="601"/>
      <c r="C4" s="601"/>
      <c r="D4" s="601"/>
      <c r="E4" s="601"/>
      <c r="F4" s="601"/>
      <c r="G4" s="602" t="s">
        <v>234</v>
      </c>
      <c r="H4" s="602"/>
      <c r="I4" s="602"/>
      <c r="J4" s="602"/>
      <c r="K4" s="602"/>
      <c r="L4" s="602"/>
      <c r="M4" s="602"/>
      <c r="N4" s="602"/>
      <c r="O4" s="602"/>
      <c r="P4" s="602"/>
    </row>
    <row r="5" spans="1:36" ht="43.5" customHeight="1" x14ac:dyDescent="0.2">
      <c r="A5" s="601" t="s">
        <v>122</v>
      </c>
      <c r="B5" s="601"/>
      <c r="C5" s="601"/>
      <c r="D5" s="601"/>
      <c r="E5" s="601"/>
      <c r="F5" s="601"/>
      <c r="G5" s="603" t="s">
        <v>235</v>
      </c>
      <c r="H5" s="603"/>
      <c r="I5" s="603"/>
      <c r="J5" s="603"/>
      <c r="K5" s="603"/>
      <c r="L5" s="603"/>
      <c r="M5" s="603"/>
      <c r="N5" s="603"/>
      <c r="O5" s="603"/>
      <c r="P5" s="603"/>
    </row>
    <row r="6" spans="1:36" ht="61.5" customHeight="1" x14ac:dyDescent="0.2">
      <c r="A6" s="601" t="s">
        <v>236</v>
      </c>
      <c r="B6" s="601"/>
      <c r="C6" s="601"/>
      <c r="D6" s="601"/>
      <c r="E6" s="601"/>
      <c r="F6" s="601"/>
      <c r="G6" s="603" t="s">
        <v>237</v>
      </c>
      <c r="H6" s="603"/>
      <c r="I6" s="603"/>
      <c r="J6" s="603"/>
      <c r="K6" s="603"/>
      <c r="L6" s="603"/>
      <c r="M6" s="603"/>
      <c r="N6" s="603"/>
      <c r="O6" s="603"/>
      <c r="P6" s="603"/>
    </row>
    <row r="7" spans="1:36" ht="58.5" customHeight="1" x14ac:dyDescent="0.2">
      <c r="A7" s="604" t="s">
        <v>123</v>
      </c>
      <c r="B7" s="604"/>
      <c r="C7" s="604"/>
      <c r="D7" s="604"/>
      <c r="E7" s="604"/>
      <c r="F7" s="604"/>
      <c r="G7" s="603" t="s">
        <v>238</v>
      </c>
      <c r="H7" s="603"/>
      <c r="I7" s="603"/>
      <c r="J7" s="603"/>
      <c r="K7" s="603"/>
      <c r="L7" s="603"/>
      <c r="M7" s="603"/>
      <c r="N7" s="603"/>
      <c r="O7" s="603"/>
      <c r="P7" s="603"/>
    </row>
    <row r="8" spans="1:36" ht="36.75" customHeight="1" x14ac:dyDescent="0.2">
      <c r="A8" s="601" t="s">
        <v>239</v>
      </c>
      <c r="B8" s="601"/>
      <c r="C8" s="601"/>
      <c r="D8" s="601"/>
      <c r="E8" s="601"/>
      <c r="F8" s="601"/>
      <c r="G8" s="603" t="s">
        <v>240</v>
      </c>
      <c r="H8" s="603"/>
      <c r="I8" s="603"/>
      <c r="J8" s="603"/>
      <c r="K8" s="603"/>
      <c r="L8" s="603"/>
      <c r="M8" s="603"/>
      <c r="N8" s="603"/>
      <c r="O8" s="603"/>
      <c r="P8" s="603"/>
    </row>
    <row r="9" spans="1:36" ht="18.75" customHeight="1" x14ac:dyDescent="0.2">
      <c r="A9" s="601" t="s">
        <v>241</v>
      </c>
      <c r="B9" s="601"/>
      <c r="C9" s="601"/>
      <c r="D9" s="601"/>
      <c r="E9" s="601"/>
      <c r="F9" s="601"/>
      <c r="G9" s="603"/>
      <c r="H9" s="603"/>
      <c r="I9" s="603"/>
      <c r="J9" s="603"/>
      <c r="K9" s="603"/>
      <c r="L9" s="603"/>
      <c r="M9" s="603"/>
      <c r="N9" s="603"/>
      <c r="O9" s="603"/>
      <c r="P9" s="603"/>
    </row>
    <row r="10" spans="1:36" s="116" customFormat="1" ht="23.25" x14ac:dyDescent="0.25">
      <c r="A10" s="601" t="s">
        <v>124</v>
      </c>
      <c r="B10" s="601"/>
      <c r="C10" s="601"/>
      <c r="D10" s="601"/>
      <c r="E10" s="601"/>
      <c r="F10" s="601"/>
      <c r="G10" s="603" t="s">
        <v>242</v>
      </c>
      <c r="H10" s="603"/>
      <c r="I10" s="603"/>
      <c r="J10" s="603"/>
      <c r="K10" s="603"/>
      <c r="L10" s="603"/>
      <c r="M10" s="603"/>
      <c r="N10" s="603"/>
      <c r="O10" s="603"/>
      <c r="P10" s="603"/>
      <c r="AI10" s="117" t="s">
        <v>126</v>
      </c>
    </row>
    <row r="11" spans="1:36" s="116" customFormat="1" ht="15" customHeight="1" x14ac:dyDescent="0.25">
      <c r="A11" s="601" t="s">
        <v>125</v>
      </c>
      <c r="B11" s="601"/>
      <c r="C11" s="601"/>
      <c r="D11" s="601"/>
      <c r="E11" s="601"/>
      <c r="F11" s="601"/>
      <c r="G11" s="603" t="s">
        <v>243</v>
      </c>
      <c r="H11" s="603"/>
      <c r="I11" s="603"/>
      <c r="J11" s="603"/>
      <c r="K11" s="603"/>
      <c r="L11" s="603"/>
      <c r="M11" s="603"/>
      <c r="N11" s="603"/>
      <c r="O11" s="603"/>
      <c r="P11" s="603"/>
    </row>
    <row r="12" spans="1:36" s="116" customFormat="1" ht="6" customHeight="1" x14ac:dyDescent="0.25">
      <c r="A12" s="118"/>
      <c r="B12" s="115"/>
      <c r="C12" s="115"/>
      <c r="D12" s="115"/>
      <c r="E12" s="115"/>
      <c r="F12" s="119"/>
      <c r="G12" s="120"/>
      <c r="H12" s="120"/>
      <c r="I12" s="120"/>
      <c r="J12" s="120"/>
      <c r="K12" s="120"/>
      <c r="L12" s="120"/>
      <c r="M12" s="120"/>
      <c r="N12" s="120"/>
      <c r="O12" s="120"/>
      <c r="P12" s="120"/>
    </row>
    <row r="13" spans="1:36" s="116" customFormat="1" ht="15" customHeight="1" x14ac:dyDescent="0.25">
      <c r="A13" s="606"/>
      <c r="B13" s="606"/>
      <c r="C13" s="606"/>
      <c r="D13" s="606"/>
      <c r="E13" s="606"/>
      <c r="F13" s="606"/>
      <c r="G13" s="606"/>
      <c r="H13" s="606"/>
      <c r="I13" s="606"/>
      <c r="J13" s="606"/>
      <c r="K13" s="606"/>
      <c r="L13" s="606"/>
      <c r="M13" s="606"/>
      <c r="N13" s="606"/>
      <c r="O13" s="606"/>
      <c r="P13" s="606"/>
      <c r="AJ13" s="117" t="s">
        <v>127</v>
      </c>
    </row>
    <row r="14" spans="1:36" s="116" customFormat="1" ht="15" x14ac:dyDescent="0.25">
      <c r="A14" s="607" t="s">
        <v>26</v>
      </c>
      <c r="B14" s="607"/>
      <c r="C14" s="607"/>
      <c r="D14" s="607"/>
      <c r="E14" s="607"/>
      <c r="F14" s="607"/>
      <c r="G14" s="607"/>
      <c r="H14" s="607"/>
      <c r="I14" s="607"/>
      <c r="J14" s="607"/>
      <c r="K14" s="607"/>
      <c r="L14" s="607"/>
      <c r="M14" s="607"/>
      <c r="N14" s="607"/>
      <c r="O14" s="607"/>
      <c r="P14" s="607"/>
    </row>
    <row r="15" spans="1:36" s="116" customFormat="1" ht="15" x14ac:dyDescent="0.25">
      <c r="A15" s="608" t="s">
        <v>329</v>
      </c>
      <c r="B15" s="608"/>
      <c r="C15" s="608"/>
      <c r="D15" s="60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08"/>
      <c r="P15" s="608"/>
    </row>
    <row r="16" spans="1:36" s="116" customFormat="1" ht="15" x14ac:dyDescent="0.25">
      <c r="A16" s="609" t="s">
        <v>128</v>
      </c>
      <c r="B16" s="609"/>
      <c r="C16" s="609"/>
      <c r="D16" s="609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09"/>
      <c r="P16" s="609"/>
    </row>
    <row r="17" spans="1:39" s="116" customFormat="1" ht="26.25" customHeight="1" x14ac:dyDescent="0.25">
      <c r="A17" s="531" t="s">
        <v>188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</row>
    <row r="18" spans="1:39" s="116" customFormat="1" ht="8.25" customHeight="1" x14ac:dyDescent="0.25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</row>
    <row r="19" spans="1:39" s="116" customFormat="1" ht="15" x14ac:dyDescent="0.25">
      <c r="A19" s="532" t="s">
        <v>58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AK19" s="117" t="s">
        <v>58</v>
      </c>
    </row>
    <row r="20" spans="1:39" s="116" customFormat="1" ht="11.25" customHeight="1" x14ac:dyDescent="0.25">
      <c r="A20" s="530" t="s">
        <v>130</v>
      </c>
      <c r="B20" s="530"/>
      <c r="C20" s="530"/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</row>
    <row r="21" spans="1:39" s="116" customFormat="1" ht="12" customHeight="1" x14ac:dyDescent="0.25">
      <c r="A21" s="122" t="s">
        <v>131</v>
      </c>
      <c r="B21" s="123" t="s">
        <v>244</v>
      </c>
      <c r="C21" s="124" t="s">
        <v>132</v>
      </c>
      <c r="D21" s="124"/>
      <c r="E21" s="124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39" s="116" customFormat="1" ht="15" x14ac:dyDescent="0.25">
      <c r="A22" s="122" t="s">
        <v>133</v>
      </c>
      <c r="B22" s="605" t="s">
        <v>332</v>
      </c>
      <c r="C22" s="605"/>
      <c r="D22" s="605"/>
      <c r="E22" s="605"/>
      <c r="F22" s="60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AL22" s="117" t="s">
        <v>4</v>
      </c>
    </row>
    <row r="23" spans="1:39" s="116" customFormat="1" ht="10.5" customHeight="1" x14ac:dyDescent="0.25">
      <c r="A23" s="122"/>
      <c r="B23" s="612" t="s">
        <v>134</v>
      </c>
      <c r="C23" s="612"/>
      <c r="D23" s="612"/>
      <c r="E23" s="612"/>
      <c r="F23" s="612"/>
      <c r="G23" s="126"/>
      <c r="H23" s="126"/>
      <c r="I23" s="126"/>
      <c r="J23" s="126"/>
      <c r="K23" s="126"/>
      <c r="L23" s="126"/>
      <c r="M23" s="126"/>
      <c r="N23" s="126"/>
      <c r="O23" s="127"/>
      <c r="P23" s="126"/>
    </row>
    <row r="24" spans="1:39" s="116" customFormat="1" ht="9.75" customHeight="1" x14ac:dyDescent="0.25">
      <c r="A24" s="122"/>
      <c r="B24" s="122"/>
      <c r="C24" s="122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6"/>
      <c r="P24" s="126"/>
    </row>
    <row r="25" spans="1:39" s="116" customFormat="1" ht="15" x14ac:dyDescent="0.25">
      <c r="A25" s="129" t="s">
        <v>245</v>
      </c>
      <c r="B25" s="130"/>
      <c r="C25" s="613"/>
      <c r="D25" s="613"/>
      <c r="E25" s="613"/>
      <c r="F25" s="613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AM25" s="117" t="s">
        <v>4</v>
      </c>
    </row>
    <row r="26" spans="1:39" s="116" customFormat="1" ht="9.75" customHeight="1" x14ac:dyDescent="0.25">
      <c r="A26" s="122"/>
      <c r="B26" s="130"/>
      <c r="C26" s="131"/>
      <c r="D26" s="132"/>
      <c r="E26" s="132"/>
      <c r="F26" s="132"/>
      <c r="G26" s="133"/>
      <c r="H26" s="133"/>
      <c r="I26" s="133"/>
      <c r="J26" s="133"/>
      <c r="K26" s="133"/>
      <c r="L26" s="133"/>
      <c r="M26" s="133"/>
      <c r="N26" s="133"/>
      <c r="O26" s="133"/>
      <c r="P26" s="133"/>
    </row>
    <row r="27" spans="1:39" s="116" customFormat="1" ht="12" customHeight="1" x14ac:dyDescent="0.25">
      <c r="A27" s="129" t="s">
        <v>135</v>
      </c>
      <c r="B27" s="130"/>
      <c r="C27" s="134"/>
      <c r="D27" s="135">
        <v>10.02</v>
      </c>
      <c r="E27" s="136" t="s">
        <v>136</v>
      </c>
      <c r="G27" s="130"/>
      <c r="H27" s="130"/>
      <c r="I27" s="130"/>
      <c r="J27" s="130"/>
      <c r="K27" s="130"/>
      <c r="L27" s="130"/>
      <c r="M27" s="130"/>
      <c r="N27" s="137"/>
      <c r="O27" s="137"/>
      <c r="P27" s="130"/>
    </row>
    <row r="28" spans="1:39" s="116" customFormat="1" ht="12" customHeight="1" x14ac:dyDescent="0.25">
      <c r="A28" s="122"/>
      <c r="B28" s="138" t="s">
        <v>137</v>
      </c>
      <c r="C28" s="139"/>
      <c r="D28" s="140"/>
      <c r="E28" s="136"/>
      <c r="G28" s="130"/>
    </row>
    <row r="29" spans="1:39" s="116" customFormat="1" ht="12" customHeight="1" x14ac:dyDescent="0.25">
      <c r="A29" s="122"/>
      <c r="B29" s="141" t="s">
        <v>65</v>
      </c>
      <c r="C29" s="134"/>
      <c r="D29" s="135">
        <v>0</v>
      </c>
      <c r="E29" s="136" t="s">
        <v>136</v>
      </c>
      <c r="I29" s="130"/>
      <c r="K29" s="130" t="s">
        <v>138</v>
      </c>
      <c r="L29" s="130"/>
      <c r="M29" s="130"/>
      <c r="N29" s="142"/>
      <c r="O29" s="135">
        <v>4.7699999999999996</v>
      </c>
      <c r="P29" s="136" t="s">
        <v>136</v>
      </c>
    </row>
    <row r="30" spans="1:39" s="116" customFormat="1" ht="12" customHeight="1" x14ac:dyDescent="0.25">
      <c r="A30" s="122"/>
      <c r="B30" s="141" t="s">
        <v>36</v>
      </c>
      <c r="C30" s="143"/>
      <c r="D30" s="144">
        <v>0</v>
      </c>
      <c r="E30" s="136" t="s">
        <v>136</v>
      </c>
      <c r="I30" s="130"/>
      <c r="K30" s="130" t="s">
        <v>246</v>
      </c>
      <c r="L30" s="130"/>
      <c r="M30" s="130"/>
      <c r="N30" s="142"/>
      <c r="O30" s="135">
        <v>0</v>
      </c>
      <c r="P30" s="136" t="s">
        <v>136</v>
      </c>
    </row>
    <row r="31" spans="1:39" s="116" customFormat="1" ht="12" customHeight="1" x14ac:dyDescent="0.25">
      <c r="A31" s="122"/>
      <c r="B31" s="141" t="s">
        <v>140</v>
      </c>
      <c r="C31" s="143"/>
      <c r="D31" s="144">
        <v>0</v>
      </c>
      <c r="E31" s="136" t="s">
        <v>136</v>
      </c>
      <c r="I31" s="130"/>
      <c r="K31" s="130" t="s">
        <v>139</v>
      </c>
      <c r="L31" s="130"/>
      <c r="M31" s="130"/>
      <c r="N31" s="145"/>
      <c r="O31" s="144">
        <v>10.72</v>
      </c>
      <c r="P31" s="146" t="s">
        <v>247</v>
      </c>
    </row>
    <row r="32" spans="1:39" s="116" customFormat="1" ht="12" customHeight="1" x14ac:dyDescent="0.25">
      <c r="A32" s="122"/>
      <c r="B32" s="141" t="s">
        <v>35</v>
      </c>
      <c r="C32" s="143"/>
      <c r="D32" s="135">
        <v>10.02</v>
      </c>
      <c r="E32" s="136" t="s">
        <v>136</v>
      </c>
      <c r="I32" s="130"/>
      <c r="K32" s="130" t="s">
        <v>141</v>
      </c>
      <c r="L32" s="130"/>
      <c r="M32" s="130"/>
      <c r="N32" s="145"/>
      <c r="O32" s="144"/>
      <c r="P32" s="146" t="s">
        <v>247</v>
      </c>
    </row>
    <row r="33" spans="1:56" s="116" customFormat="1" ht="9.75" customHeight="1" x14ac:dyDescent="0.25">
      <c r="A33" s="122"/>
      <c r="B33" s="130"/>
      <c r="D33" s="147"/>
      <c r="E33" s="136"/>
      <c r="H33" s="130"/>
      <c r="I33" s="130"/>
      <c r="J33" s="130"/>
      <c r="K33" s="130"/>
      <c r="L33" s="130"/>
      <c r="M33" s="130"/>
      <c r="N33" s="133"/>
      <c r="O33" s="133"/>
      <c r="P33" s="130"/>
    </row>
    <row r="34" spans="1:56" s="116" customFormat="1" ht="11.25" customHeight="1" x14ac:dyDescent="0.25">
      <c r="A34" s="614" t="s">
        <v>25</v>
      </c>
      <c r="B34" s="615" t="s">
        <v>24</v>
      </c>
      <c r="C34" s="616" t="s">
        <v>142</v>
      </c>
      <c r="D34" s="617"/>
      <c r="E34" s="617"/>
      <c r="F34" s="617"/>
      <c r="G34" s="618"/>
      <c r="H34" s="615" t="s">
        <v>143</v>
      </c>
      <c r="I34" s="615" t="s">
        <v>144</v>
      </c>
      <c r="J34" s="615"/>
      <c r="K34" s="615"/>
      <c r="L34" s="616" t="s">
        <v>248</v>
      </c>
      <c r="M34" s="617"/>
      <c r="N34" s="617"/>
      <c r="O34" s="617"/>
      <c r="P34" s="618"/>
    </row>
    <row r="35" spans="1:56" s="116" customFormat="1" ht="11.25" customHeight="1" x14ac:dyDescent="0.25">
      <c r="A35" s="614"/>
      <c r="B35" s="615"/>
      <c r="C35" s="619"/>
      <c r="D35" s="620"/>
      <c r="E35" s="620"/>
      <c r="F35" s="620"/>
      <c r="G35" s="621"/>
      <c r="H35" s="615"/>
      <c r="I35" s="615"/>
      <c r="J35" s="615"/>
      <c r="K35" s="615"/>
      <c r="L35" s="622"/>
      <c r="M35" s="623"/>
      <c r="N35" s="623"/>
      <c r="O35" s="623"/>
      <c r="P35" s="624"/>
    </row>
    <row r="36" spans="1:56" s="116" customFormat="1" ht="54" customHeight="1" x14ac:dyDescent="0.25">
      <c r="A36" s="614"/>
      <c r="B36" s="615"/>
      <c r="C36" s="622"/>
      <c r="D36" s="623"/>
      <c r="E36" s="623"/>
      <c r="F36" s="623"/>
      <c r="G36" s="624"/>
      <c r="H36" s="615"/>
      <c r="I36" s="148" t="s">
        <v>249</v>
      </c>
      <c r="J36" s="148" t="s">
        <v>145</v>
      </c>
      <c r="K36" s="148" t="s">
        <v>146</v>
      </c>
      <c r="L36" s="148" t="s">
        <v>250</v>
      </c>
      <c r="M36" s="148" t="s">
        <v>251</v>
      </c>
      <c r="N36" s="148" t="s">
        <v>252</v>
      </c>
      <c r="O36" s="148" t="s">
        <v>145</v>
      </c>
      <c r="P36" s="148" t="s">
        <v>253</v>
      </c>
    </row>
    <row r="37" spans="1:56" s="116" customFormat="1" ht="13.5" customHeight="1" x14ac:dyDescent="0.25">
      <c r="A37" s="149">
        <v>1</v>
      </c>
      <c r="B37" s="150">
        <v>2</v>
      </c>
      <c r="C37" s="625">
        <v>3</v>
      </c>
      <c r="D37" s="626"/>
      <c r="E37" s="626"/>
      <c r="F37" s="626"/>
      <c r="G37" s="627"/>
      <c r="H37" s="150">
        <v>4</v>
      </c>
      <c r="I37" s="150">
        <v>5</v>
      </c>
      <c r="J37" s="150">
        <v>6</v>
      </c>
      <c r="K37" s="150">
        <v>7</v>
      </c>
      <c r="L37" s="150">
        <v>8</v>
      </c>
      <c r="M37" s="150">
        <v>9</v>
      </c>
      <c r="N37" s="150">
        <v>10</v>
      </c>
      <c r="O37" s="150">
        <v>11</v>
      </c>
      <c r="P37" s="150">
        <v>12</v>
      </c>
    </row>
    <row r="38" spans="1:56" s="130" customFormat="1" ht="15" x14ac:dyDescent="0.25">
      <c r="A38" s="628" t="s">
        <v>292</v>
      </c>
      <c r="B38" s="629"/>
      <c r="C38" s="629"/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629"/>
      <c r="O38" s="629"/>
      <c r="P38" s="630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51" t="s">
        <v>292</v>
      </c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</row>
    <row r="39" spans="1:56" s="130" customFormat="1" ht="23.25" x14ac:dyDescent="0.25">
      <c r="A39" s="152" t="s">
        <v>147</v>
      </c>
      <c r="B39" s="153" t="s">
        <v>293</v>
      </c>
      <c r="C39" s="631" t="s">
        <v>189</v>
      </c>
      <c r="D39" s="631"/>
      <c r="E39" s="631"/>
      <c r="F39" s="631"/>
      <c r="G39" s="631"/>
      <c r="H39" s="154" t="s">
        <v>190</v>
      </c>
      <c r="I39" s="155">
        <v>1</v>
      </c>
      <c r="J39" s="156">
        <v>1</v>
      </c>
      <c r="K39" s="156">
        <v>1</v>
      </c>
      <c r="L39" s="157"/>
      <c r="M39" s="155"/>
      <c r="N39" s="157"/>
      <c r="O39" s="155"/>
      <c r="P39" s="158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51"/>
      <c r="AO39" s="151" t="s">
        <v>189</v>
      </c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</row>
    <row r="40" spans="1:56" s="130" customFormat="1" ht="15" x14ac:dyDescent="0.25">
      <c r="A40" s="159"/>
      <c r="B40" s="160"/>
      <c r="C40" s="610" t="s">
        <v>191</v>
      </c>
      <c r="D40" s="610"/>
      <c r="E40" s="610"/>
      <c r="F40" s="610"/>
      <c r="G40" s="610"/>
      <c r="H40" s="610"/>
      <c r="I40" s="610"/>
      <c r="J40" s="610"/>
      <c r="K40" s="610"/>
      <c r="L40" s="610"/>
      <c r="M40" s="610"/>
      <c r="N40" s="610"/>
      <c r="O40" s="610"/>
      <c r="P40" s="611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51"/>
      <c r="AO40" s="151"/>
      <c r="AP40" s="114" t="s">
        <v>191</v>
      </c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</row>
    <row r="41" spans="1:56" s="130" customFormat="1" ht="15" x14ac:dyDescent="0.25">
      <c r="A41" s="161"/>
      <c r="B41" s="162" t="s">
        <v>147</v>
      </c>
      <c r="C41" s="633" t="s">
        <v>255</v>
      </c>
      <c r="D41" s="633"/>
      <c r="E41" s="633"/>
      <c r="F41" s="633"/>
      <c r="G41" s="633"/>
      <c r="H41" s="163" t="s">
        <v>153</v>
      </c>
      <c r="I41" s="164"/>
      <c r="J41" s="164"/>
      <c r="K41" s="165">
        <v>10.72</v>
      </c>
      <c r="L41" s="166"/>
      <c r="M41" s="164"/>
      <c r="N41" s="166"/>
      <c r="O41" s="164"/>
      <c r="P41" s="167">
        <v>4771.46</v>
      </c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51"/>
      <c r="AO41" s="151"/>
      <c r="AP41" s="114"/>
      <c r="AQ41" s="117" t="s">
        <v>255</v>
      </c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</row>
    <row r="42" spans="1:56" s="130" customFormat="1" ht="15" x14ac:dyDescent="0.25">
      <c r="A42" s="168"/>
      <c r="B42" s="162" t="s">
        <v>294</v>
      </c>
      <c r="C42" s="633" t="s">
        <v>295</v>
      </c>
      <c r="D42" s="633"/>
      <c r="E42" s="633"/>
      <c r="F42" s="633"/>
      <c r="G42" s="633"/>
      <c r="H42" s="163" t="s">
        <v>153</v>
      </c>
      <c r="I42" s="165">
        <v>0.67</v>
      </c>
      <c r="J42" s="169">
        <v>0.8</v>
      </c>
      <c r="K42" s="170">
        <v>0.53600000000000003</v>
      </c>
      <c r="L42" s="171"/>
      <c r="M42" s="172"/>
      <c r="N42" s="173">
        <v>320.83</v>
      </c>
      <c r="O42" s="164"/>
      <c r="P42" s="167">
        <v>171.96</v>
      </c>
      <c r="Q42" s="174"/>
      <c r="R42" s="174"/>
      <c r="S42" s="116"/>
      <c r="T42" s="116"/>
      <c r="U42" s="116"/>
      <c r="V42" s="116"/>
      <c r="W42" s="116"/>
      <c r="X42" s="116"/>
      <c r="Y42" s="116"/>
      <c r="Z42" s="116"/>
      <c r="AA42" s="116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51"/>
      <c r="AO42" s="151"/>
      <c r="AP42" s="114"/>
      <c r="AQ42" s="117"/>
      <c r="AR42" s="117" t="s">
        <v>295</v>
      </c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</row>
    <row r="43" spans="1:56" s="130" customFormat="1" ht="15" x14ac:dyDescent="0.25">
      <c r="A43" s="168"/>
      <c r="B43" s="162" t="s">
        <v>296</v>
      </c>
      <c r="C43" s="633" t="s">
        <v>297</v>
      </c>
      <c r="D43" s="633"/>
      <c r="E43" s="633"/>
      <c r="F43" s="633"/>
      <c r="G43" s="633"/>
      <c r="H43" s="163" t="s">
        <v>153</v>
      </c>
      <c r="I43" s="165">
        <v>2.68</v>
      </c>
      <c r="J43" s="169">
        <v>0.8</v>
      </c>
      <c r="K43" s="170">
        <v>2.1440000000000001</v>
      </c>
      <c r="L43" s="171"/>
      <c r="M43" s="172"/>
      <c r="N43" s="173">
        <v>485.77</v>
      </c>
      <c r="O43" s="164"/>
      <c r="P43" s="167">
        <v>1041.49</v>
      </c>
      <c r="Q43" s="174"/>
      <c r="R43" s="174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51"/>
      <c r="AO43" s="151"/>
      <c r="AP43" s="114"/>
      <c r="AQ43" s="117"/>
      <c r="AR43" s="117" t="s">
        <v>297</v>
      </c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</row>
    <row r="44" spans="1:56" s="130" customFormat="1" ht="15" x14ac:dyDescent="0.25">
      <c r="A44" s="168"/>
      <c r="B44" s="162" t="s">
        <v>298</v>
      </c>
      <c r="C44" s="633" t="s">
        <v>299</v>
      </c>
      <c r="D44" s="633"/>
      <c r="E44" s="633"/>
      <c r="F44" s="633"/>
      <c r="G44" s="633"/>
      <c r="H44" s="163" t="s">
        <v>153</v>
      </c>
      <c r="I44" s="165">
        <v>6.03</v>
      </c>
      <c r="J44" s="169">
        <v>0.8</v>
      </c>
      <c r="K44" s="170">
        <v>4.8239999999999998</v>
      </c>
      <c r="L44" s="171"/>
      <c r="M44" s="172"/>
      <c r="N44" s="173">
        <v>442.84</v>
      </c>
      <c r="O44" s="164"/>
      <c r="P44" s="167">
        <v>2136.2600000000002</v>
      </c>
      <c r="Q44" s="174"/>
      <c r="R44" s="174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51"/>
      <c r="AO44" s="151"/>
      <c r="AP44" s="114"/>
      <c r="AQ44" s="117"/>
      <c r="AR44" s="117" t="s">
        <v>299</v>
      </c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</row>
    <row r="45" spans="1:56" s="130" customFormat="1" ht="15" x14ac:dyDescent="0.25">
      <c r="A45" s="168"/>
      <c r="B45" s="162" t="s">
        <v>300</v>
      </c>
      <c r="C45" s="633" t="s">
        <v>301</v>
      </c>
      <c r="D45" s="633"/>
      <c r="E45" s="633"/>
      <c r="F45" s="633"/>
      <c r="G45" s="633"/>
      <c r="H45" s="163" t="s">
        <v>153</v>
      </c>
      <c r="I45" s="165">
        <v>2.68</v>
      </c>
      <c r="J45" s="169">
        <v>0.8</v>
      </c>
      <c r="K45" s="170">
        <v>2.1440000000000001</v>
      </c>
      <c r="L45" s="171"/>
      <c r="M45" s="172"/>
      <c r="N45" s="173">
        <v>397.65</v>
      </c>
      <c r="O45" s="164"/>
      <c r="P45" s="167">
        <v>852.56</v>
      </c>
      <c r="Q45" s="174"/>
      <c r="R45" s="174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51"/>
      <c r="AO45" s="151"/>
      <c r="AP45" s="114"/>
      <c r="AQ45" s="117"/>
      <c r="AR45" s="117" t="s">
        <v>301</v>
      </c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</row>
    <row r="46" spans="1:56" s="130" customFormat="1" ht="15" x14ac:dyDescent="0.25">
      <c r="A46" s="168"/>
      <c r="B46" s="162" t="s">
        <v>302</v>
      </c>
      <c r="C46" s="633" t="s">
        <v>303</v>
      </c>
      <c r="D46" s="633"/>
      <c r="E46" s="633"/>
      <c r="F46" s="633"/>
      <c r="G46" s="633"/>
      <c r="H46" s="163" t="s">
        <v>153</v>
      </c>
      <c r="I46" s="165">
        <v>1.34</v>
      </c>
      <c r="J46" s="169">
        <v>0.8</v>
      </c>
      <c r="K46" s="170">
        <v>1.0720000000000001</v>
      </c>
      <c r="L46" s="171"/>
      <c r="M46" s="172"/>
      <c r="N46" s="173">
        <v>530.96</v>
      </c>
      <c r="O46" s="164"/>
      <c r="P46" s="167">
        <v>569.19000000000005</v>
      </c>
      <c r="Q46" s="174"/>
      <c r="R46" s="174"/>
      <c r="S46" s="116"/>
      <c r="T46" s="116"/>
      <c r="U46" s="116"/>
      <c r="V46" s="116"/>
      <c r="W46" s="116"/>
      <c r="X46" s="116"/>
      <c r="Y46" s="116"/>
      <c r="Z46" s="116"/>
      <c r="AA46" s="116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51"/>
      <c r="AO46" s="151"/>
      <c r="AP46" s="114"/>
      <c r="AQ46" s="117"/>
      <c r="AR46" s="117" t="s">
        <v>303</v>
      </c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</row>
    <row r="47" spans="1:56" s="130" customFormat="1" ht="15" x14ac:dyDescent="0.25">
      <c r="A47" s="175"/>
      <c r="B47" s="160"/>
      <c r="C47" s="634" t="s">
        <v>270</v>
      </c>
      <c r="D47" s="634"/>
      <c r="E47" s="634"/>
      <c r="F47" s="634"/>
      <c r="G47" s="634"/>
      <c r="H47" s="154"/>
      <c r="I47" s="155"/>
      <c r="J47" s="155"/>
      <c r="K47" s="155"/>
      <c r="L47" s="157"/>
      <c r="M47" s="155"/>
      <c r="N47" s="176"/>
      <c r="O47" s="155"/>
      <c r="P47" s="177">
        <v>4771.46</v>
      </c>
      <c r="Q47" s="174"/>
      <c r="R47" s="174"/>
      <c r="S47" s="116"/>
      <c r="T47" s="116"/>
      <c r="U47" s="116"/>
      <c r="V47" s="116"/>
      <c r="W47" s="116"/>
      <c r="X47" s="116"/>
      <c r="Y47" s="116"/>
      <c r="Z47" s="116"/>
      <c r="AA47" s="116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51"/>
      <c r="AO47" s="151"/>
      <c r="AP47" s="114"/>
      <c r="AQ47" s="117"/>
      <c r="AR47" s="117"/>
      <c r="AS47" s="151" t="s">
        <v>270</v>
      </c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</row>
    <row r="48" spans="1:56" s="130" customFormat="1" ht="15" x14ac:dyDescent="0.25">
      <c r="A48" s="178"/>
      <c r="B48" s="162"/>
      <c r="C48" s="633" t="s">
        <v>154</v>
      </c>
      <c r="D48" s="633"/>
      <c r="E48" s="633"/>
      <c r="F48" s="633"/>
      <c r="G48" s="633"/>
      <c r="H48" s="163"/>
      <c r="I48" s="164"/>
      <c r="J48" s="164"/>
      <c r="K48" s="164"/>
      <c r="L48" s="166"/>
      <c r="M48" s="164"/>
      <c r="N48" s="166"/>
      <c r="O48" s="164"/>
      <c r="P48" s="167">
        <v>4771.46</v>
      </c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51"/>
      <c r="AO48" s="151"/>
      <c r="AP48" s="114"/>
      <c r="AQ48" s="117"/>
      <c r="AR48" s="117"/>
      <c r="AS48" s="151"/>
      <c r="AT48" s="117" t="s">
        <v>154</v>
      </c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</row>
    <row r="49" spans="1:56" s="130" customFormat="1" ht="23.25" x14ac:dyDescent="0.25">
      <c r="A49" s="178"/>
      <c r="B49" s="162" t="s">
        <v>192</v>
      </c>
      <c r="C49" s="633" t="s">
        <v>193</v>
      </c>
      <c r="D49" s="633"/>
      <c r="E49" s="633"/>
      <c r="F49" s="633"/>
      <c r="G49" s="633"/>
      <c r="H49" s="163" t="s">
        <v>155</v>
      </c>
      <c r="I49" s="179">
        <v>74</v>
      </c>
      <c r="J49" s="164"/>
      <c r="K49" s="179">
        <v>74</v>
      </c>
      <c r="L49" s="166"/>
      <c r="M49" s="164"/>
      <c r="N49" s="166"/>
      <c r="O49" s="164"/>
      <c r="P49" s="167">
        <v>3530.88</v>
      </c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51"/>
      <c r="AO49" s="151"/>
      <c r="AP49" s="114"/>
      <c r="AQ49" s="117"/>
      <c r="AR49" s="117"/>
      <c r="AS49" s="151"/>
      <c r="AT49" s="117" t="s">
        <v>193</v>
      </c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</row>
    <row r="50" spans="1:56" s="130" customFormat="1" ht="23.25" x14ac:dyDescent="0.25">
      <c r="A50" s="178"/>
      <c r="B50" s="162" t="s">
        <v>194</v>
      </c>
      <c r="C50" s="633" t="s">
        <v>195</v>
      </c>
      <c r="D50" s="633"/>
      <c r="E50" s="633"/>
      <c r="F50" s="633"/>
      <c r="G50" s="633"/>
      <c r="H50" s="163" t="s">
        <v>155</v>
      </c>
      <c r="I50" s="179">
        <v>36</v>
      </c>
      <c r="J50" s="164"/>
      <c r="K50" s="179">
        <v>36</v>
      </c>
      <c r="L50" s="166"/>
      <c r="M50" s="164"/>
      <c r="N50" s="166"/>
      <c r="O50" s="164"/>
      <c r="P50" s="167">
        <v>1717.73</v>
      </c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51"/>
      <c r="AO50" s="151"/>
      <c r="AP50" s="114"/>
      <c r="AQ50" s="117"/>
      <c r="AR50" s="117"/>
      <c r="AS50" s="151"/>
      <c r="AT50" s="117" t="s">
        <v>195</v>
      </c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</row>
    <row r="51" spans="1:56" s="130" customFormat="1" ht="15" x14ac:dyDescent="0.25">
      <c r="A51" s="180"/>
      <c r="B51" s="181"/>
      <c r="C51" s="634" t="s">
        <v>156</v>
      </c>
      <c r="D51" s="634"/>
      <c r="E51" s="634"/>
      <c r="F51" s="634"/>
      <c r="G51" s="634"/>
      <c r="H51" s="154"/>
      <c r="I51" s="155"/>
      <c r="J51" s="155"/>
      <c r="K51" s="155"/>
      <c r="L51" s="157"/>
      <c r="M51" s="155"/>
      <c r="N51" s="176">
        <v>10020.07</v>
      </c>
      <c r="O51" s="155"/>
      <c r="P51" s="177">
        <v>10020.07</v>
      </c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51"/>
      <c r="AO51" s="151"/>
      <c r="AP51" s="114"/>
      <c r="AQ51" s="117"/>
      <c r="AR51" s="117"/>
      <c r="AS51" s="151"/>
      <c r="AT51" s="117"/>
      <c r="AU51" s="151" t="s">
        <v>156</v>
      </c>
      <c r="AV51" s="117"/>
      <c r="AW51" s="117"/>
      <c r="AX51" s="117"/>
      <c r="AY51" s="117"/>
      <c r="AZ51" s="117"/>
      <c r="BA51" s="117"/>
      <c r="BB51" s="117"/>
      <c r="BC51" s="117"/>
      <c r="BD51" s="117"/>
    </row>
    <row r="52" spans="1:56" s="130" customFormat="1" ht="15" x14ac:dyDescent="0.25">
      <c r="A52" s="182"/>
      <c r="B52" s="183"/>
      <c r="C52" s="183"/>
      <c r="D52" s="183"/>
      <c r="E52" s="183"/>
      <c r="F52" s="184"/>
      <c r="G52" s="184"/>
      <c r="H52" s="184"/>
      <c r="I52" s="184"/>
      <c r="J52" s="185"/>
      <c r="K52" s="184"/>
      <c r="L52" s="184"/>
      <c r="M52" s="184"/>
      <c r="N52" s="185"/>
      <c r="O52" s="172"/>
      <c r="P52" s="185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51"/>
      <c r="AO52" s="151"/>
      <c r="AP52" s="114"/>
      <c r="AQ52" s="117"/>
      <c r="AR52" s="117"/>
      <c r="AS52" s="151"/>
      <c r="AT52" s="117"/>
      <c r="AU52" s="151"/>
      <c r="AV52" s="117"/>
      <c r="AW52" s="117"/>
      <c r="AX52" s="117"/>
      <c r="AY52" s="117"/>
      <c r="AZ52" s="117"/>
      <c r="BA52" s="117"/>
      <c r="BB52" s="117"/>
      <c r="BC52" s="117"/>
      <c r="BD52" s="117"/>
    </row>
    <row r="53" spans="1:56" s="130" customFormat="1" ht="15" x14ac:dyDescent="0.25">
      <c r="A53" s="175"/>
      <c r="B53" s="186"/>
      <c r="C53" s="632" t="s">
        <v>180</v>
      </c>
      <c r="D53" s="632"/>
      <c r="E53" s="632"/>
      <c r="F53" s="632"/>
      <c r="G53" s="632"/>
      <c r="H53" s="632"/>
      <c r="I53" s="632"/>
      <c r="J53" s="632"/>
      <c r="K53" s="632"/>
      <c r="L53" s="632"/>
      <c r="M53" s="632"/>
      <c r="N53" s="632"/>
      <c r="O53" s="632"/>
      <c r="P53" s="187"/>
      <c r="Q53" s="112"/>
      <c r="R53" s="112"/>
      <c r="S53" s="116"/>
      <c r="T53" s="116"/>
      <c r="U53" s="116"/>
      <c r="V53" s="116"/>
      <c r="W53" s="116"/>
      <c r="X53" s="116"/>
      <c r="Y53" s="116"/>
      <c r="Z53" s="116"/>
      <c r="AA53" s="116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51" t="s">
        <v>180</v>
      </c>
      <c r="AW53" s="117"/>
      <c r="AX53" s="117"/>
      <c r="AY53" s="117"/>
      <c r="AZ53" s="117"/>
      <c r="BA53" s="117"/>
      <c r="BB53" s="117"/>
      <c r="BC53" s="117"/>
      <c r="BD53" s="117"/>
    </row>
    <row r="54" spans="1:56" s="130" customFormat="1" ht="15" x14ac:dyDescent="0.25">
      <c r="A54" s="175"/>
      <c r="B54" s="160"/>
      <c r="C54" s="635" t="s">
        <v>284</v>
      </c>
      <c r="D54" s="635"/>
      <c r="E54" s="635"/>
      <c r="F54" s="635"/>
      <c r="G54" s="635"/>
      <c r="H54" s="635"/>
      <c r="I54" s="635"/>
      <c r="J54" s="635"/>
      <c r="K54" s="635"/>
      <c r="L54" s="635"/>
      <c r="M54" s="635"/>
      <c r="N54" s="635"/>
      <c r="O54" s="635"/>
      <c r="P54" s="188">
        <v>4771.46</v>
      </c>
      <c r="Q54" s="112"/>
      <c r="R54" s="112"/>
      <c r="S54" s="116"/>
      <c r="T54" s="116"/>
      <c r="U54" s="116"/>
      <c r="V54" s="116"/>
      <c r="W54" s="116"/>
      <c r="X54" s="116"/>
      <c r="Y54" s="116"/>
      <c r="Z54" s="116"/>
      <c r="AA54" s="116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51"/>
      <c r="AW54" s="114" t="s">
        <v>284</v>
      </c>
      <c r="AX54" s="117"/>
      <c r="AY54" s="117"/>
      <c r="AZ54" s="117"/>
      <c r="BA54" s="117"/>
      <c r="BB54" s="117"/>
      <c r="BC54" s="117"/>
      <c r="BD54" s="117"/>
    </row>
    <row r="55" spans="1:56" s="130" customFormat="1" ht="15" x14ac:dyDescent="0.25">
      <c r="A55" s="175"/>
      <c r="B55" s="160"/>
      <c r="C55" s="635" t="s">
        <v>164</v>
      </c>
      <c r="D55" s="635"/>
      <c r="E55" s="635"/>
      <c r="F55" s="635"/>
      <c r="G55" s="635"/>
      <c r="H55" s="635"/>
      <c r="I55" s="635"/>
      <c r="J55" s="635"/>
      <c r="K55" s="635"/>
      <c r="L55" s="635"/>
      <c r="M55" s="635"/>
      <c r="N55" s="635"/>
      <c r="O55" s="635"/>
      <c r="P55" s="189"/>
      <c r="Q55" s="112"/>
      <c r="R55" s="112"/>
      <c r="S55" s="116"/>
      <c r="T55" s="116"/>
      <c r="U55" s="116"/>
      <c r="V55" s="116"/>
      <c r="W55" s="116"/>
      <c r="X55" s="116"/>
      <c r="Y55" s="116"/>
      <c r="Z55" s="116"/>
      <c r="AA55" s="116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51"/>
      <c r="AW55" s="114" t="s">
        <v>164</v>
      </c>
      <c r="AX55" s="117"/>
      <c r="AY55" s="117"/>
      <c r="AZ55" s="117"/>
      <c r="BA55" s="117"/>
      <c r="BB55" s="117"/>
      <c r="BC55" s="117"/>
      <c r="BD55" s="117"/>
    </row>
    <row r="56" spans="1:56" s="130" customFormat="1" ht="15" x14ac:dyDescent="0.25">
      <c r="A56" s="175"/>
      <c r="B56" s="160"/>
      <c r="C56" s="635" t="s">
        <v>165</v>
      </c>
      <c r="D56" s="635"/>
      <c r="E56" s="635"/>
      <c r="F56" s="635"/>
      <c r="G56" s="635"/>
      <c r="H56" s="635"/>
      <c r="I56" s="635"/>
      <c r="J56" s="635"/>
      <c r="K56" s="635"/>
      <c r="L56" s="635"/>
      <c r="M56" s="635"/>
      <c r="N56" s="635"/>
      <c r="O56" s="635"/>
      <c r="P56" s="188">
        <v>4771.46</v>
      </c>
      <c r="Q56" s="112"/>
      <c r="R56" s="112"/>
      <c r="S56" s="116"/>
      <c r="T56" s="116"/>
      <c r="U56" s="116"/>
      <c r="V56" s="116"/>
      <c r="W56" s="116"/>
      <c r="X56" s="116"/>
      <c r="Y56" s="116"/>
      <c r="Z56" s="116"/>
      <c r="AA56" s="116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51"/>
      <c r="AW56" s="114" t="s">
        <v>165</v>
      </c>
      <c r="AX56" s="117"/>
      <c r="AY56" s="117"/>
      <c r="AZ56" s="117"/>
      <c r="BA56" s="117"/>
      <c r="BB56" s="117"/>
      <c r="BC56" s="117"/>
      <c r="BD56" s="117"/>
    </row>
    <row r="57" spans="1:56" s="130" customFormat="1" ht="15" x14ac:dyDescent="0.25">
      <c r="A57" s="175"/>
      <c r="B57" s="160"/>
      <c r="C57" s="635" t="s">
        <v>196</v>
      </c>
      <c r="D57" s="635"/>
      <c r="E57" s="635"/>
      <c r="F57" s="635"/>
      <c r="G57" s="635"/>
      <c r="H57" s="635"/>
      <c r="I57" s="635"/>
      <c r="J57" s="635"/>
      <c r="K57" s="635"/>
      <c r="L57" s="635"/>
      <c r="M57" s="635"/>
      <c r="N57" s="635"/>
      <c r="O57" s="635"/>
      <c r="P57" s="188">
        <v>10020.07</v>
      </c>
      <c r="Q57" s="112"/>
      <c r="R57" s="112"/>
      <c r="S57" s="116"/>
      <c r="T57" s="116"/>
      <c r="U57" s="116"/>
      <c r="V57" s="116"/>
      <c r="W57" s="116"/>
      <c r="X57" s="116"/>
      <c r="Y57" s="116"/>
      <c r="Z57" s="116"/>
      <c r="AA57" s="116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51"/>
      <c r="AW57" s="114" t="s">
        <v>196</v>
      </c>
      <c r="AX57" s="117"/>
      <c r="AY57" s="117"/>
      <c r="AZ57" s="117"/>
      <c r="BA57" s="117"/>
      <c r="BB57" s="117"/>
      <c r="BC57" s="117"/>
      <c r="BD57" s="117"/>
    </row>
    <row r="58" spans="1:56" s="130" customFormat="1" ht="15" x14ac:dyDescent="0.25">
      <c r="A58" s="175"/>
      <c r="B58" s="160"/>
      <c r="C58" s="635" t="s">
        <v>197</v>
      </c>
      <c r="D58" s="635"/>
      <c r="E58" s="635"/>
      <c r="F58" s="635"/>
      <c r="G58" s="635"/>
      <c r="H58" s="635"/>
      <c r="I58" s="635"/>
      <c r="J58" s="635"/>
      <c r="K58" s="635"/>
      <c r="L58" s="635"/>
      <c r="M58" s="635"/>
      <c r="N58" s="635"/>
      <c r="O58" s="635"/>
      <c r="P58" s="188">
        <v>10020.07</v>
      </c>
      <c r="Q58" s="112"/>
      <c r="R58" s="112"/>
      <c r="S58" s="116"/>
      <c r="T58" s="116"/>
      <c r="U58" s="116"/>
      <c r="V58" s="116"/>
      <c r="W58" s="116"/>
      <c r="X58" s="116"/>
      <c r="Y58" s="116"/>
      <c r="Z58" s="116"/>
      <c r="AA58" s="116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51"/>
      <c r="AW58" s="114" t="s">
        <v>197</v>
      </c>
      <c r="AX58" s="117"/>
      <c r="AY58" s="117"/>
      <c r="AZ58" s="117"/>
      <c r="BA58" s="117"/>
      <c r="BB58" s="117"/>
      <c r="BC58" s="117"/>
      <c r="BD58" s="117"/>
    </row>
    <row r="59" spans="1:56" s="130" customFormat="1" ht="15" x14ac:dyDescent="0.25">
      <c r="A59" s="175"/>
      <c r="B59" s="160"/>
      <c r="C59" s="635" t="s">
        <v>198</v>
      </c>
      <c r="D59" s="635"/>
      <c r="E59" s="635"/>
      <c r="F59" s="635"/>
      <c r="G59" s="635"/>
      <c r="H59" s="635"/>
      <c r="I59" s="635"/>
      <c r="J59" s="635"/>
      <c r="K59" s="635"/>
      <c r="L59" s="635"/>
      <c r="M59" s="635"/>
      <c r="N59" s="635"/>
      <c r="O59" s="635"/>
      <c r="P59" s="189"/>
      <c r="Q59" s="112"/>
      <c r="R59" s="112"/>
      <c r="S59" s="116"/>
      <c r="T59" s="116"/>
      <c r="U59" s="116"/>
      <c r="V59" s="116"/>
      <c r="W59" s="116"/>
      <c r="X59" s="116"/>
      <c r="Y59" s="116"/>
      <c r="Z59" s="116"/>
      <c r="AA59" s="116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51"/>
      <c r="AW59" s="114" t="s">
        <v>198</v>
      </c>
      <c r="AX59" s="117"/>
      <c r="AY59" s="117"/>
      <c r="AZ59" s="117"/>
      <c r="BA59" s="117"/>
      <c r="BB59" s="117"/>
      <c r="BC59" s="117"/>
      <c r="BD59" s="117"/>
    </row>
    <row r="60" spans="1:56" s="130" customFormat="1" ht="15" x14ac:dyDescent="0.25">
      <c r="A60" s="175"/>
      <c r="B60" s="160"/>
      <c r="C60" s="635" t="s">
        <v>199</v>
      </c>
      <c r="D60" s="635"/>
      <c r="E60" s="635"/>
      <c r="F60" s="635"/>
      <c r="G60" s="635"/>
      <c r="H60" s="635"/>
      <c r="I60" s="635"/>
      <c r="J60" s="635"/>
      <c r="K60" s="635"/>
      <c r="L60" s="635"/>
      <c r="M60" s="635"/>
      <c r="N60" s="635"/>
      <c r="O60" s="635"/>
      <c r="P60" s="188">
        <v>4771.46</v>
      </c>
      <c r="Q60" s="112"/>
      <c r="R60" s="112"/>
      <c r="S60" s="116"/>
      <c r="T60" s="116"/>
      <c r="U60" s="116"/>
      <c r="V60" s="116"/>
      <c r="W60" s="116"/>
      <c r="X60" s="116"/>
      <c r="Y60" s="116"/>
      <c r="Z60" s="116"/>
      <c r="AA60" s="116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51"/>
      <c r="AW60" s="114" t="s">
        <v>199</v>
      </c>
      <c r="AX60" s="117"/>
      <c r="AY60" s="117"/>
      <c r="AZ60" s="117"/>
      <c r="BA60" s="117"/>
      <c r="BB60" s="117"/>
      <c r="BC60" s="117"/>
      <c r="BD60" s="117"/>
    </row>
    <row r="61" spans="1:56" s="130" customFormat="1" ht="15" x14ac:dyDescent="0.25">
      <c r="A61" s="175"/>
      <c r="B61" s="160"/>
      <c r="C61" s="635" t="s">
        <v>200</v>
      </c>
      <c r="D61" s="635"/>
      <c r="E61" s="635"/>
      <c r="F61" s="635"/>
      <c r="G61" s="635"/>
      <c r="H61" s="635"/>
      <c r="I61" s="635"/>
      <c r="J61" s="635"/>
      <c r="K61" s="635"/>
      <c r="L61" s="635"/>
      <c r="M61" s="635"/>
      <c r="N61" s="635"/>
      <c r="O61" s="635"/>
      <c r="P61" s="188">
        <v>3530.88</v>
      </c>
      <c r="Q61" s="112"/>
      <c r="R61" s="112"/>
      <c r="S61" s="116"/>
      <c r="T61" s="116"/>
      <c r="U61" s="116"/>
      <c r="V61" s="116"/>
      <c r="W61" s="116"/>
      <c r="X61" s="116"/>
      <c r="Y61" s="116"/>
      <c r="Z61" s="116"/>
      <c r="AA61" s="116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51"/>
      <c r="AW61" s="114" t="s">
        <v>200</v>
      </c>
      <c r="AX61" s="117"/>
      <c r="AY61" s="117"/>
      <c r="AZ61" s="117"/>
      <c r="BA61" s="117"/>
      <c r="BB61" s="117"/>
      <c r="BC61" s="117"/>
      <c r="BD61" s="117"/>
    </row>
    <row r="62" spans="1:56" s="130" customFormat="1" ht="15" x14ac:dyDescent="0.25">
      <c r="A62" s="175"/>
      <c r="B62" s="160"/>
      <c r="C62" s="635" t="s">
        <v>201</v>
      </c>
      <c r="D62" s="635"/>
      <c r="E62" s="635"/>
      <c r="F62" s="635"/>
      <c r="G62" s="635"/>
      <c r="H62" s="635"/>
      <c r="I62" s="635"/>
      <c r="J62" s="635"/>
      <c r="K62" s="635"/>
      <c r="L62" s="635"/>
      <c r="M62" s="635"/>
      <c r="N62" s="635"/>
      <c r="O62" s="635"/>
      <c r="P62" s="188">
        <v>1717.73</v>
      </c>
      <c r="Q62" s="112"/>
      <c r="R62" s="112"/>
      <c r="S62" s="116"/>
      <c r="T62" s="116"/>
      <c r="U62" s="116"/>
      <c r="V62" s="116"/>
      <c r="W62" s="116"/>
      <c r="X62" s="116"/>
      <c r="Y62" s="116"/>
      <c r="Z62" s="116"/>
      <c r="AA62" s="116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51"/>
      <c r="AW62" s="114" t="s">
        <v>201</v>
      </c>
      <c r="AX62" s="117"/>
      <c r="AY62" s="117"/>
      <c r="AZ62" s="117"/>
      <c r="BA62" s="117"/>
      <c r="BB62" s="117"/>
      <c r="BC62" s="117"/>
      <c r="BD62" s="117"/>
    </row>
    <row r="63" spans="1:56" s="130" customFormat="1" ht="15" x14ac:dyDescent="0.25">
      <c r="A63" s="175"/>
      <c r="B63" s="160"/>
      <c r="C63" s="635" t="s">
        <v>285</v>
      </c>
      <c r="D63" s="635"/>
      <c r="E63" s="635"/>
      <c r="F63" s="635"/>
      <c r="G63" s="635"/>
      <c r="H63" s="635"/>
      <c r="I63" s="635"/>
      <c r="J63" s="635"/>
      <c r="K63" s="635"/>
      <c r="L63" s="635"/>
      <c r="M63" s="635"/>
      <c r="N63" s="635"/>
      <c r="O63" s="635"/>
      <c r="P63" s="188">
        <v>4771.46</v>
      </c>
      <c r="Q63" s="112"/>
      <c r="R63" s="112"/>
      <c r="S63" s="116"/>
      <c r="T63" s="116"/>
      <c r="U63" s="116"/>
      <c r="V63" s="116"/>
      <c r="W63" s="116"/>
      <c r="X63" s="116"/>
      <c r="Y63" s="116"/>
      <c r="Z63" s="116"/>
      <c r="AA63" s="116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51"/>
      <c r="AW63" s="114" t="s">
        <v>285</v>
      </c>
      <c r="AX63" s="117"/>
      <c r="AY63" s="117"/>
      <c r="AZ63" s="117"/>
      <c r="BA63" s="117"/>
      <c r="BB63" s="117"/>
      <c r="BC63" s="117"/>
      <c r="BD63" s="117"/>
    </row>
    <row r="64" spans="1:56" s="130" customFormat="1" ht="15" x14ac:dyDescent="0.25">
      <c r="A64" s="175"/>
      <c r="B64" s="160"/>
      <c r="C64" s="635" t="s">
        <v>286</v>
      </c>
      <c r="D64" s="635"/>
      <c r="E64" s="635"/>
      <c r="F64" s="635"/>
      <c r="G64" s="635"/>
      <c r="H64" s="635"/>
      <c r="I64" s="635"/>
      <c r="J64" s="635"/>
      <c r="K64" s="635"/>
      <c r="L64" s="635"/>
      <c r="M64" s="635"/>
      <c r="N64" s="635"/>
      <c r="O64" s="635"/>
      <c r="P64" s="188">
        <v>3530.88</v>
      </c>
      <c r="Q64" s="112"/>
      <c r="R64" s="112"/>
      <c r="S64" s="116"/>
      <c r="T64" s="116"/>
      <c r="U64" s="116"/>
      <c r="V64" s="116"/>
      <c r="W64" s="116"/>
      <c r="X64" s="116"/>
      <c r="Y64" s="116"/>
      <c r="Z64" s="116"/>
      <c r="AA64" s="116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51"/>
      <c r="AW64" s="114" t="s">
        <v>286</v>
      </c>
      <c r="AX64" s="117"/>
      <c r="AY64" s="117"/>
      <c r="AZ64" s="117"/>
      <c r="BA64" s="117"/>
      <c r="BB64" s="117"/>
      <c r="BC64" s="117"/>
      <c r="BD64" s="117"/>
    </row>
    <row r="65" spans="1:56" s="130" customFormat="1" ht="15" x14ac:dyDescent="0.25">
      <c r="A65" s="175"/>
      <c r="B65" s="160"/>
      <c r="C65" s="635" t="s">
        <v>287</v>
      </c>
      <c r="D65" s="635"/>
      <c r="E65" s="635"/>
      <c r="F65" s="635"/>
      <c r="G65" s="635"/>
      <c r="H65" s="635"/>
      <c r="I65" s="635"/>
      <c r="J65" s="635"/>
      <c r="K65" s="635"/>
      <c r="L65" s="635"/>
      <c r="M65" s="635"/>
      <c r="N65" s="635"/>
      <c r="O65" s="635"/>
      <c r="P65" s="188">
        <v>1717.73</v>
      </c>
      <c r="Q65" s="112"/>
      <c r="R65" s="112"/>
      <c r="S65" s="116"/>
      <c r="T65" s="116"/>
      <c r="U65" s="116"/>
      <c r="V65" s="116"/>
      <c r="W65" s="116"/>
      <c r="X65" s="116"/>
      <c r="Y65" s="116"/>
      <c r="Z65" s="116"/>
      <c r="AA65" s="116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51"/>
      <c r="AW65" s="114" t="s">
        <v>287</v>
      </c>
      <c r="AX65" s="117"/>
      <c r="AY65" s="117"/>
      <c r="AZ65" s="117"/>
      <c r="BA65" s="117"/>
      <c r="BB65" s="117"/>
      <c r="BC65" s="117"/>
      <c r="BD65" s="117"/>
    </row>
    <row r="66" spans="1:56" s="130" customFormat="1" ht="15" x14ac:dyDescent="0.25">
      <c r="A66" s="175"/>
      <c r="B66" s="186"/>
      <c r="C66" s="632" t="s">
        <v>288</v>
      </c>
      <c r="D66" s="632"/>
      <c r="E66" s="632"/>
      <c r="F66" s="632"/>
      <c r="G66" s="632"/>
      <c r="H66" s="632"/>
      <c r="I66" s="632"/>
      <c r="J66" s="632"/>
      <c r="K66" s="632"/>
      <c r="L66" s="632"/>
      <c r="M66" s="632"/>
      <c r="N66" s="632"/>
      <c r="O66" s="632"/>
      <c r="P66" s="190">
        <v>10020.07</v>
      </c>
      <c r="Q66" s="112"/>
      <c r="R66" s="112"/>
      <c r="S66" s="116"/>
      <c r="T66" s="116"/>
      <c r="U66" s="116"/>
      <c r="V66" s="116"/>
      <c r="W66" s="116"/>
      <c r="X66" s="116"/>
      <c r="Y66" s="116"/>
      <c r="Z66" s="116"/>
      <c r="AA66" s="116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51"/>
      <c r="AW66" s="114"/>
      <c r="AX66" s="151" t="s">
        <v>288</v>
      </c>
      <c r="AY66" s="117"/>
      <c r="AZ66" s="117"/>
      <c r="BA66" s="117"/>
      <c r="BB66" s="117"/>
      <c r="BC66" s="117"/>
      <c r="BD66" s="117"/>
    </row>
    <row r="67" spans="1:56" s="130" customFormat="1" ht="15" x14ac:dyDescent="0.25">
      <c r="A67" s="175"/>
      <c r="B67" s="186"/>
      <c r="C67" s="632" t="s">
        <v>275</v>
      </c>
      <c r="D67" s="632"/>
      <c r="E67" s="632"/>
      <c r="F67" s="632"/>
      <c r="G67" s="632"/>
      <c r="H67" s="632"/>
      <c r="I67" s="632"/>
      <c r="J67" s="632"/>
      <c r="K67" s="632"/>
      <c r="L67" s="632"/>
      <c r="M67" s="632"/>
      <c r="N67" s="632"/>
      <c r="O67" s="632"/>
      <c r="P67" s="191"/>
      <c r="Q67" s="112"/>
      <c r="R67" s="112"/>
      <c r="S67" s="116"/>
      <c r="T67" s="116"/>
      <c r="U67" s="116"/>
      <c r="V67" s="116"/>
      <c r="W67" s="116"/>
      <c r="X67" s="116"/>
      <c r="Y67" s="116"/>
      <c r="Z67" s="116"/>
      <c r="AA67" s="116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51" t="s">
        <v>275</v>
      </c>
      <c r="AZ67" s="117"/>
      <c r="BA67" s="117"/>
      <c r="BB67" s="117"/>
      <c r="BC67" s="117"/>
      <c r="BD67" s="117"/>
    </row>
    <row r="68" spans="1:56" s="130" customFormat="1" ht="15" x14ac:dyDescent="0.25">
      <c r="A68" s="175"/>
      <c r="B68" s="186"/>
      <c r="C68" s="636" t="s">
        <v>276</v>
      </c>
      <c r="D68" s="636"/>
      <c r="E68" s="636"/>
      <c r="F68" s="636"/>
      <c r="G68" s="636"/>
      <c r="H68" s="636"/>
      <c r="I68" s="636"/>
      <c r="J68" s="636"/>
      <c r="K68" s="192">
        <v>10.72</v>
      </c>
      <c r="L68" s="636"/>
      <c r="M68" s="636"/>
      <c r="N68" s="636"/>
      <c r="O68" s="636"/>
      <c r="P68" s="189"/>
      <c r="Q68" s="112"/>
      <c r="R68" s="112"/>
      <c r="S68" s="116"/>
      <c r="T68" s="116"/>
      <c r="U68" s="116"/>
      <c r="V68" s="116"/>
      <c r="W68" s="116"/>
      <c r="X68" s="116"/>
      <c r="Y68" s="116"/>
      <c r="Z68" s="116"/>
      <c r="AA68" s="116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51"/>
      <c r="AZ68" s="114" t="s">
        <v>276</v>
      </c>
      <c r="BA68" s="117"/>
      <c r="BB68" s="117"/>
      <c r="BC68" s="117"/>
      <c r="BD68" s="117"/>
    </row>
    <row r="69" spans="1:56" s="130" customFormat="1" ht="11.25" hidden="1" customHeight="1" x14ac:dyDescent="0.2">
      <c r="A69" s="124"/>
      <c r="B69" s="185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93"/>
      <c r="O69" s="194"/>
      <c r="P69" s="195"/>
      <c r="Q69" s="112"/>
      <c r="R69" s="112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</row>
    <row r="70" spans="1:56" s="116" customFormat="1" ht="26.25" customHeight="1" x14ac:dyDescent="0.25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</row>
    <row r="71" spans="1:56" s="130" customFormat="1" ht="15" x14ac:dyDescent="0.25">
      <c r="A71" s="122"/>
      <c r="B71" s="197" t="s">
        <v>181</v>
      </c>
      <c r="C71" s="637" t="s">
        <v>304</v>
      </c>
      <c r="D71" s="637"/>
      <c r="E71" s="637"/>
      <c r="F71" s="637"/>
      <c r="G71" s="637"/>
      <c r="H71" s="637"/>
      <c r="I71" s="638" t="s">
        <v>289</v>
      </c>
      <c r="J71" s="638"/>
      <c r="K71" s="638"/>
      <c r="L71" s="638"/>
      <c r="M71" s="638"/>
      <c r="N71" s="638"/>
      <c r="O71" s="116"/>
      <c r="P71" s="116"/>
      <c r="Q71" s="112"/>
      <c r="R71" s="112"/>
      <c r="S71" s="116"/>
      <c r="T71" s="116"/>
      <c r="U71" s="116"/>
      <c r="V71" s="116"/>
      <c r="W71" s="116"/>
      <c r="X71" s="116"/>
      <c r="Y71" s="116"/>
      <c r="Z71" s="116"/>
      <c r="AA71" s="116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 t="s">
        <v>4</v>
      </c>
      <c r="BB71" s="117" t="s">
        <v>4</v>
      </c>
      <c r="BC71" s="117"/>
      <c r="BD71" s="117"/>
    </row>
    <row r="72" spans="1:56" s="199" customFormat="1" ht="16.5" customHeight="1" x14ac:dyDescent="0.25">
      <c r="A72" s="198"/>
      <c r="B72" s="197"/>
      <c r="C72" s="562" t="s">
        <v>182</v>
      </c>
      <c r="D72" s="562"/>
      <c r="E72" s="562"/>
      <c r="F72" s="562"/>
      <c r="G72" s="562"/>
      <c r="H72" s="562"/>
      <c r="I72" s="562"/>
      <c r="J72" s="562"/>
      <c r="K72" s="562"/>
      <c r="L72" s="562"/>
      <c r="M72" s="562"/>
      <c r="N72" s="562"/>
      <c r="Q72" s="200"/>
      <c r="R72" s="200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</row>
    <row r="73" spans="1:56" s="130" customFormat="1" ht="15" x14ac:dyDescent="0.25">
      <c r="A73" s="122"/>
      <c r="B73" s="197" t="s">
        <v>183</v>
      </c>
      <c r="C73" s="637" t="s">
        <v>290</v>
      </c>
      <c r="D73" s="637"/>
      <c r="E73" s="637"/>
      <c r="F73" s="637"/>
      <c r="G73" s="637"/>
      <c r="H73" s="637"/>
      <c r="I73" s="638" t="s">
        <v>207</v>
      </c>
      <c r="J73" s="638"/>
      <c r="K73" s="638"/>
      <c r="L73" s="638"/>
      <c r="M73" s="638"/>
      <c r="N73" s="638"/>
      <c r="O73" s="116"/>
      <c r="P73" s="116"/>
      <c r="Q73" s="112"/>
      <c r="R73" s="112"/>
      <c r="S73" s="116"/>
      <c r="T73" s="116"/>
      <c r="U73" s="116"/>
      <c r="V73" s="116"/>
      <c r="W73" s="116"/>
      <c r="X73" s="116"/>
      <c r="Y73" s="116"/>
      <c r="Z73" s="116"/>
      <c r="AA73" s="116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 t="s">
        <v>4</v>
      </c>
      <c r="BD73" s="117" t="s">
        <v>4</v>
      </c>
    </row>
    <row r="74" spans="1:56" s="199" customFormat="1" ht="16.5" customHeight="1" x14ac:dyDescent="0.25">
      <c r="A74" s="198"/>
      <c r="C74" s="562" t="s">
        <v>182</v>
      </c>
      <c r="D74" s="562"/>
      <c r="E74" s="562"/>
      <c r="F74" s="562"/>
      <c r="G74" s="562"/>
      <c r="H74" s="562"/>
      <c r="I74" s="562"/>
      <c r="J74" s="562"/>
      <c r="K74" s="562"/>
      <c r="L74" s="562"/>
      <c r="M74" s="562"/>
      <c r="N74" s="562"/>
      <c r="Q74" s="200"/>
      <c r="R74" s="200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</row>
    <row r="75" spans="1:56" s="116" customFormat="1" ht="12" customHeight="1" x14ac:dyDescent="0.25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</row>
    <row r="76" spans="1:56" s="116" customFormat="1" ht="26.25" customHeight="1" x14ac:dyDescent="0.25">
      <c r="A76" s="610" t="s">
        <v>291</v>
      </c>
      <c r="B76" s="639"/>
      <c r="C76" s="639"/>
      <c r="D76" s="639"/>
      <c r="E76" s="639"/>
      <c r="F76" s="639"/>
      <c r="G76" s="639"/>
      <c r="H76" s="639"/>
      <c r="I76" s="639"/>
      <c r="J76" s="639"/>
      <c r="K76" s="639"/>
      <c r="L76" s="639"/>
      <c r="M76" s="639"/>
      <c r="N76" s="639"/>
      <c r="O76" s="639"/>
      <c r="P76" s="639"/>
    </row>
    <row r="77" spans="1:56" s="116" customFormat="1" ht="17.25" customHeight="1" x14ac:dyDescent="0.25">
      <c r="A77" s="635" t="s">
        <v>184</v>
      </c>
      <c r="B77" s="635"/>
      <c r="C77" s="635"/>
      <c r="D77" s="635"/>
      <c r="E77" s="635"/>
      <c r="F77" s="635"/>
      <c r="G77" s="635"/>
      <c r="H77" s="635"/>
      <c r="I77" s="635"/>
      <c r="J77" s="635"/>
      <c r="K77" s="635"/>
      <c r="L77" s="635"/>
      <c r="M77" s="635"/>
      <c r="N77" s="635"/>
      <c r="O77" s="635"/>
      <c r="P77" s="635"/>
    </row>
    <row r="78" spans="1:56" s="116" customFormat="1" ht="17.25" customHeight="1" x14ac:dyDescent="0.25">
      <c r="A78" s="635" t="s">
        <v>185</v>
      </c>
      <c r="B78" s="635"/>
      <c r="C78" s="635"/>
      <c r="D78" s="635"/>
      <c r="E78" s="635"/>
      <c r="F78" s="635"/>
      <c r="G78" s="635"/>
      <c r="H78" s="635"/>
      <c r="I78" s="635"/>
      <c r="J78" s="635"/>
      <c r="K78" s="635"/>
      <c r="L78" s="635"/>
      <c r="M78" s="635"/>
      <c r="N78" s="635"/>
      <c r="O78" s="635"/>
      <c r="P78" s="635"/>
    </row>
    <row r="79" spans="1:56" s="116" customFormat="1" ht="13.5" customHeight="1" x14ac:dyDescent="0.25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</row>
    <row r="80" spans="1:56" s="116" customFormat="1" ht="15" x14ac:dyDescent="0.25">
      <c r="A80" s="124"/>
    </row>
    <row r="81" spans="1:1" s="116" customFormat="1" ht="15" x14ac:dyDescent="0.25">
      <c r="A81" s="124"/>
    </row>
    <row r="82" spans="1:1" s="116" customFormat="1" ht="15" x14ac:dyDescent="0.25">
      <c r="A82" s="124"/>
    </row>
    <row r="83" spans="1:1" s="116" customFormat="1" ht="15" x14ac:dyDescent="0.25">
      <c r="A83" s="124"/>
    </row>
    <row r="84" spans="1:1" s="116" customFormat="1" ht="15" x14ac:dyDescent="0.25">
      <c r="A84" s="124"/>
    </row>
    <row r="85" spans="1:1" s="116" customFormat="1" ht="15" x14ac:dyDescent="0.25">
      <c r="A85" s="124"/>
    </row>
    <row r="86" spans="1:1" s="116" customFormat="1" ht="15" x14ac:dyDescent="0.25">
      <c r="A86" s="124"/>
    </row>
    <row r="87" spans="1:1" s="116" customFormat="1" ht="15" x14ac:dyDescent="0.25">
      <c r="A87" s="124"/>
    </row>
    <row r="88" spans="1:1" s="116" customFormat="1" ht="15" x14ac:dyDescent="0.25">
      <c r="A88" s="124"/>
    </row>
    <row r="89" spans="1:1" s="116" customFormat="1" ht="15" x14ac:dyDescent="0.25">
      <c r="A89" s="124"/>
    </row>
    <row r="90" spans="1:1" s="116" customFormat="1" ht="15" x14ac:dyDescent="0.25">
      <c r="A90" s="124"/>
    </row>
    <row r="91" spans="1:1" s="116" customFormat="1" ht="15" x14ac:dyDescent="0.25">
      <c r="A91" s="124"/>
    </row>
    <row r="92" spans="1:1" s="116" customFormat="1" ht="15" x14ac:dyDescent="0.25">
      <c r="A92" s="124"/>
    </row>
    <row r="93" spans="1:1" s="116" customFormat="1" ht="15" x14ac:dyDescent="0.25">
      <c r="A93" s="124"/>
    </row>
    <row r="94" spans="1:1" s="116" customFormat="1" ht="15" x14ac:dyDescent="0.25">
      <c r="A94" s="124"/>
    </row>
    <row r="95" spans="1:1" s="116" customFormat="1" ht="15" x14ac:dyDescent="0.25">
      <c r="A95" s="124"/>
    </row>
    <row r="96" spans="1:1" s="116" customFormat="1" ht="15" x14ac:dyDescent="0.25">
      <c r="A96" s="124"/>
    </row>
    <row r="97" spans="1:1" s="116" customFormat="1" ht="15" x14ac:dyDescent="0.25">
      <c r="A97" s="124"/>
    </row>
    <row r="98" spans="1:1" s="116" customFormat="1" ht="15" x14ac:dyDescent="0.25">
      <c r="A98" s="124"/>
    </row>
    <row r="99" spans="1:1" s="116" customFormat="1" ht="15" x14ac:dyDescent="0.25">
      <c r="A99" s="124"/>
    </row>
    <row r="100" spans="1:1" s="116" customFormat="1" ht="15" x14ac:dyDescent="0.25">
      <c r="A100" s="124"/>
    </row>
    <row r="101" spans="1:1" s="116" customFormat="1" ht="15" x14ac:dyDescent="0.25">
      <c r="A101" s="124"/>
    </row>
    <row r="102" spans="1:1" s="116" customFormat="1" ht="15" x14ac:dyDescent="0.25">
      <c r="A102" s="124"/>
    </row>
    <row r="103" spans="1:1" s="116" customFormat="1" ht="15" x14ac:dyDescent="0.25">
      <c r="A103" s="124"/>
    </row>
    <row r="104" spans="1:1" s="116" customFormat="1" ht="15" x14ac:dyDescent="0.25">
      <c r="A104" s="124"/>
    </row>
    <row r="105" spans="1:1" s="116" customFormat="1" ht="15" x14ac:dyDescent="0.25">
      <c r="A105" s="124"/>
    </row>
    <row r="106" spans="1:1" s="116" customFormat="1" ht="15" x14ac:dyDescent="0.25">
      <c r="A106" s="124"/>
    </row>
    <row r="107" spans="1:1" s="116" customFormat="1" ht="15" x14ac:dyDescent="0.25">
      <c r="A107" s="124"/>
    </row>
    <row r="108" spans="1:1" s="116" customFormat="1" ht="15" x14ac:dyDescent="0.25">
      <c r="A108" s="124"/>
    </row>
    <row r="109" spans="1:1" s="116" customFormat="1" ht="15" x14ac:dyDescent="0.25">
      <c r="A109" s="124"/>
    </row>
    <row r="110" spans="1:1" s="116" customFormat="1" ht="15" x14ac:dyDescent="0.25">
      <c r="A110" s="124"/>
    </row>
    <row r="111" spans="1:1" s="116" customFormat="1" ht="15" x14ac:dyDescent="0.25">
      <c r="A111" s="124"/>
    </row>
    <row r="112" spans="1:1" s="116" customFormat="1" ht="15" x14ac:dyDescent="0.25">
      <c r="A112" s="124"/>
    </row>
    <row r="113" spans="1:1" s="116" customFormat="1" ht="15" x14ac:dyDescent="0.25">
      <c r="A113" s="124"/>
    </row>
    <row r="114" spans="1:1" s="116" customFormat="1" ht="15" x14ac:dyDescent="0.25">
      <c r="A114" s="124"/>
    </row>
  </sheetData>
  <mergeCells count="73">
    <mergeCell ref="A78:P78"/>
    <mergeCell ref="C72:N72"/>
    <mergeCell ref="C73:H73"/>
    <mergeCell ref="I73:N73"/>
    <mergeCell ref="C74:N74"/>
    <mergeCell ref="A76:P76"/>
    <mergeCell ref="A77:P77"/>
    <mergeCell ref="C66:O66"/>
    <mergeCell ref="C67:O67"/>
    <mergeCell ref="C68:J68"/>
    <mergeCell ref="L68:O68"/>
    <mergeCell ref="C71:H71"/>
    <mergeCell ref="I71:N71"/>
    <mergeCell ref="C65:O65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53:O53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40:P40"/>
    <mergeCell ref="B23:F23"/>
    <mergeCell ref="C25:F25"/>
    <mergeCell ref="A34:A36"/>
    <mergeCell ref="B34:B36"/>
    <mergeCell ref="C34:G36"/>
    <mergeCell ref="H34:H36"/>
    <mergeCell ref="I34:K35"/>
    <mergeCell ref="L34:P35"/>
    <mergeCell ref="C37:G37"/>
    <mergeCell ref="A38:P38"/>
    <mergeCell ref="C39:G39"/>
    <mergeCell ref="B22:F22"/>
    <mergeCell ref="A10:F10"/>
    <mergeCell ref="G10:P10"/>
    <mergeCell ref="A11:F11"/>
    <mergeCell ref="G11:P11"/>
    <mergeCell ref="A13:P13"/>
    <mergeCell ref="A14:P14"/>
    <mergeCell ref="A15:P15"/>
    <mergeCell ref="A16:P16"/>
    <mergeCell ref="A17:P17"/>
    <mergeCell ref="A19:P19"/>
    <mergeCell ref="A20:P2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Сводка затрат</vt:lpstr>
      <vt:lpstr>ССР</vt:lpstr>
      <vt:lpstr>ОСР 01-01 </vt:lpstr>
      <vt:lpstr>ОСР 02-01</vt:lpstr>
      <vt:lpstr>ОСР 09-01</vt:lpstr>
      <vt:lpstr>ОСР 12-01</vt:lpstr>
      <vt:lpstr>Источники ЦИ</vt:lpstr>
      <vt:lpstr>Цена МАТ и ОБ по ТКП</vt:lpstr>
      <vt:lpstr>12-01</vt:lpstr>
      <vt:lpstr>01-01_3ф ПУ с ТТ </vt:lpstr>
      <vt:lpstr>02-01 3ф ПУ с ТТ и ТН </vt:lpstr>
      <vt:lpstr>09-01-03_ПНР</vt:lpstr>
      <vt:lpstr>'01-01_3ф ПУ с ТТ '!Заголовки_для_печати</vt:lpstr>
      <vt:lpstr>'02-01 3ф ПУ с ТТ и ТН '!Заголовки_для_печати</vt:lpstr>
      <vt:lpstr>'09-01-03_ПНР'!Заголовки_для_печати</vt:lpstr>
      <vt:lpstr>'01-01_3ф ПУ с ТТ '!Область_печати</vt:lpstr>
      <vt:lpstr>'02-01 3ф ПУ с ТТ и ТН '!Область_печати</vt:lpstr>
      <vt:lpstr>ССР!Область_печати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2025-05-28T06:16:22Z</cp:lastPrinted>
  <dcterms:created xsi:type="dcterms:W3CDTF">2021-08-10T06:39:51Z</dcterms:created>
  <dcterms:modified xsi:type="dcterms:W3CDTF">2025-05-28T06:16:40Z</dcterms:modified>
</cp:coreProperties>
</file>